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8 заседания 24062026\Заседание\Приложения к решению от 24062026 о внес изм в бюджет\"/>
    </mc:Choice>
  </mc:AlternateContent>
  <xr:revisionPtr revIDLastSave="0" documentId="13_ncr:1_{98DF9407-3877-41E2-9C5E-1CE9F7CB2A8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_xlnm._FilterDatabase" localSheetId="0" hidden="1">Бюджет!$A$15:$H$591</definedName>
    <definedName name="APPT" localSheetId="0">Бюджет!$B$22</definedName>
    <definedName name="FIO" localSheetId="0">Бюджет!#REF!</definedName>
    <definedName name="LAST_CELL" localSheetId="0">Бюджет!$I$499</definedName>
    <definedName name="SIGN" localSheetId="0">Бюджет!$B$22:$G$23</definedName>
  </definedNames>
  <calcPr calcId="181029"/>
</workbook>
</file>

<file path=xl/calcChain.xml><?xml version="1.0" encoding="utf-8"?>
<calcChain xmlns="http://schemas.openxmlformats.org/spreadsheetml/2006/main">
  <c r="H305" i="1" l="1"/>
  <c r="G305" i="1"/>
  <c r="F305" i="1"/>
  <c r="F590" i="1"/>
  <c r="F555" i="1"/>
  <c r="F578" i="1"/>
  <c r="F432" i="1"/>
  <c r="F431" i="1"/>
  <c r="F430" i="1"/>
  <c r="F426" i="1"/>
  <c r="F352" i="1"/>
  <c r="F351" i="1"/>
  <c r="F350" i="1"/>
  <c r="F349" i="1"/>
  <c r="F105" i="1"/>
  <c r="F104" i="1"/>
  <c r="F103" i="1"/>
  <c r="F97" i="1"/>
  <c r="F82" i="1"/>
  <c r="F81" i="1"/>
  <c r="F80" i="1"/>
  <c r="F79" i="1"/>
  <c r="F68" i="1"/>
</calcChain>
</file>

<file path=xl/sharedStrings.xml><?xml version="1.0" encoding="utf-8"?>
<sst xmlns="http://schemas.openxmlformats.org/spreadsheetml/2006/main" count="2319" uniqueCount="873">
  <si>
    <t>Раздел</t>
  </si>
  <si>
    <t>Подраздел</t>
  </si>
  <si>
    <t>3900000000</t>
  </si>
  <si>
    <t>Муниципальная программа "Поддержание системы градостроительного регулирования в рабочем состоянии на территории Еткульского муниципального округа"</t>
  </si>
  <si>
    <t>3940000000</t>
  </si>
  <si>
    <t>Комплексы процессных мероприятий</t>
  </si>
  <si>
    <t>3941000000</t>
  </si>
  <si>
    <t>3941100000</t>
  </si>
  <si>
    <t>3941120400</t>
  </si>
  <si>
    <t>01</t>
  </si>
  <si>
    <t>04</t>
  </si>
  <si>
    <t>100</t>
  </si>
  <si>
    <t>200</t>
  </si>
  <si>
    <t>4000000000</t>
  </si>
  <si>
    <t>Муниципальная программа "Развитие здравоохранения в Еткульском муниципальном округе"</t>
  </si>
  <si>
    <t>4040000000</t>
  </si>
  <si>
    <t>4041000000</t>
  </si>
  <si>
    <t>Подпрограмма "Привлечение и закрепление медицинских кадров"</t>
  </si>
  <si>
    <t>4041100000</t>
  </si>
  <si>
    <t>Комплекс процессных мероприятий "Реализация иных государственных (муниципальных) функций в области социальной политики"</t>
  </si>
  <si>
    <t>4041100001</t>
  </si>
  <si>
    <t>09</t>
  </si>
  <si>
    <t>300</t>
  </si>
  <si>
    <t>4041100002</t>
  </si>
  <si>
    <t>4042000000</t>
  </si>
  <si>
    <t>Подпрограмма "Предупреждение и борьба с социально - значимыми заболеваниями"</t>
  </si>
  <si>
    <t>4042100000</t>
  </si>
  <si>
    <t>Комплекс процессных мероприятий "Предупреждение и борьба с социально - значимыми заболеваниями"</t>
  </si>
  <si>
    <t>4042101010</t>
  </si>
  <si>
    <t>4043000000</t>
  </si>
  <si>
    <t>Подпрограмма "Вакцинопрофилактика"</t>
  </si>
  <si>
    <t>4043100000</t>
  </si>
  <si>
    <t>Комплекс процессных мероприятий "Вакцинопрофилактика"</t>
  </si>
  <si>
    <t>4043101020</t>
  </si>
  <si>
    <t>4100000000</t>
  </si>
  <si>
    <t>Муниципальная программа "Содействие занятости населения Еткульского муниципального округа"</t>
  </si>
  <si>
    <t>4140000000</t>
  </si>
  <si>
    <t>4140100000</t>
  </si>
  <si>
    <t>Комплекс процессных мероприятий "Мероприятия по содействию занятости отдельных категорий граждан"</t>
  </si>
  <si>
    <t>4140100280</t>
  </si>
  <si>
    <t>07</t>
  </si>
  <si>
    <t>4140100290</t>
  </si>
  <si>
    <t>12</t>
  </si>
  <si>
    <t>4200000000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</si>
  <si>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округа"</t>
  </si>
  <si>
    <t>4220000000</t>
  </si>
  <si>
    <t>Муниципальные проекты, реализуемые в рамках региональных проектов</t>
  </si>
  <si>
    <t>4221000000</t>
  </si>
  <si>
    <t>Муниципальный проект "Обеспечение первичных мер пожарной безопасности на территории Еткульского муниципального округа"</t>
  </si>
  <si>
    <t>42210S6140</t>
  </si>
  <si>
    <t>03</t>
  </si>
  <si>
    <t>10</t>
  </si>
  <si>
    <t>4240000000</t>
  </si>
  <si>
    <t>4241000000</t>
  </si>
  <si>
    <t>Подпрограмма "Обеспечение пожарной безопасности и безопасности людей на водных объектах"</t>
  </si>
  <si>
    <t>4241100000</t>
  </si>
  <si>
    <t>Комплекс процессных мероприятий "Обеспечение пожарной безопасности и безопасности людей на водных объектах"</t>
  </si>
  <si>
    <t>4241146010</t>
  </si>
  <si>
    <t>600</t>
  </si>
  <si>
    <t>02</t>
  </si>
  <si>
    <t>11</t>
  </si>
  <si>
    <t>4241200000</t>
  </si>
  <si>
    <t>Комплекс процессных мероприятий "Повышение уровня защищенности населения и территории Еткульского округа от пожаров"</t>
  </si>
  <si>
    <t>4241246130</t>
  </si>
  <si>
    <t>4242000000</t>
  </si>
  <si>
    <t>Подпрограмма "Развитие единой дежурно - диспетчерской службы Еткульского муниципального округа"</t>
  </si>
  <si>
    <t>4242100000</t>
  </si>
  <si>
    <t>Комплекс процессных мероприятий "Развитие единой дежурно - диспетчерской службы Еткульского муниципального округа"</t>
  </si>
  <si>
    <t>4242124799</t>
  </si>
  <si>
    <t>4400000000</t>
  </si>
  <si>
    <t>Муниципальная программа "Инвестиционное развитие и поддержка предпринимательства в Еткульском муниципальном округе"</t>
  </si>
  <si>
    <t>4440000000</t>
  </si>
  <si>
    <t>4440100000</t>
  </si>
  <si>
    <t>Комплекс процессных мероприятий "Инвестиционное развитие и поддержка предпринимательства"</t>
  </si>
  <si>
    <t>4440155270</t>
  </si>
  <si>
    <t>4500000000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</si>
  <si>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округе"</t>
  </si>
  <si>
    <t>4510000000</t>
  </si>
  <si>
    <t>Муниципальные проекты, реализуемые в рамках национальных пректов</t>
  </si>
  <si>
    <t>451И300000</t>
  </si>
  <si>
    <t>Муниципальный проект "Модернизация коммунальной инфраструктуры"</t>
  </si>
  <si>
    <t>451И351540</t>
  </si>
  <si>
    <t>05</t>
  </si>
  <si>
    <t>4520000000</t>
  </si>
  <si>
    <t>4521000000</t>
  </si>
  <si>
    <t>Муниципальный проект "Модернизация объектов коммунальной инфраструктуры"</t>
  </si>
  <si>
    <t>4521014020</t>
  </si>
  <si>
    <t>400</t>
  </si>
  <si>
    <t>4521017010</t>
  </si>
  <si>
    <t>4522000000</t>
  </si>
  <si>
    <t>Муниципальный проект "Оказание молодым семьям государственной поддержки для улучшения жилищных условий"</t>
  </si>
  <si>
    <t>45220L4970</t>
  </si>
  <si>
    <t>4540000000</t>
  </si>
  <si>
    <t>4541000000</t>
  </si>
  <si>
    <t>Подпрограмма "Модернизация, реконструкция, капитальный и текущий ремонт объектов коммунальной инфраструктуры"</t>
  </si>
  <si>
    <t>4541100000</t>
  </si>
  <si>
    <t>Комплекс процессных мероприятий "Модернизация, реконструкция, капитальный и текущий ремонт объектов коммунальной инфраструктуры"</t>
  </si>
  <si>
    <t>4541100060</t>
  </si>
  <si>
    <t>4542000000</t>
  </si>
  <si>
    <t>Подпрограмма "Обеспечение повышения эффективности управления в сфере жилищно - коммунального хозяйства, благоустройства территорий"</t>
  </si>
  <si>
    <t>4542100000</t>
  </si>
  <si>
    <t>Комплекс процессных мероприятий "Обеспечение повышения эффективности управления в сфере жилищно - коммунального хозяйства, благоустройства территорий"</t>
  </si>
  <si>
    <t>4542100299</t>
  </si>
  <si>
    <t>4542160001</t>
  </si>
  <si>
    <t>4542160004</t>
  </si>
  <si>
    <t>4542160005</t>
  </si>
  <si>
    <t>4600000000</t>
  </si>
  <si>
    <t>Муниципальная программа "Чистая вода" на территории Еткульского муниципального округа</t>
  </si>
  <si>
    <t>4640000000</t>
  </si>
  <si>
    <t>4640100000</t>
  </si>
  <si>
    <t>Комплекс процессных мероприятий "Осуществление строительства, модернизации, реконструкции и капитального ремонта объектов систем водоснабжения, водоотведения и очистки сточных вод, а также очистных сооружений канализации"</t>
  </si>
  <si>
    <t>4640100030</t>
  </si>
  <si>
    <t>4700000000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</si>
  <si>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округе"</t>
  </si>
  <si>
    <t>4720000000</t>
  </si>
  <si>
    <t>4721000000</t>
  </si>
  <si>
    <t>Муниципальный проект "Развитие и совершенствование сети автомобильных дорог общего пользования"</t>
  </si>
  <si>
    <t>47210SД010</t>
  </si>
  <si>
    <t>4722000000</t>
  </si>
  <si>
    <t>47220S6120</t>
  </si>
  <si>
    <t>08</t>
  </si>
  <si>
    <t>4740000000</t>
  </si>
  <si>
    <t>4741000000</t>
  </si>
  <si>
    <t>Подпрограмма "Развитие и совершенствование автомобильных дорог"</t>
  </si>
  <si>
    <t>4741100000</t>
  </si>
  <si>
    <t>4741131501</t>
  </si>
  <si>
    <t>4742000000</t>
  </si>
  <si>
    <t>Подпрограмма "Обеспечение безопасности дорожного движения и формирование законопослушного поведения участников дорожного движения"</t>
  </si>
  <si>
    <t>4742100000</t>
  </si>
  <si>
    <t>Комплекс процессных мероприятий "Обеспечение безопасности дорожного движения и формирование законопослушного поведения участников дорожного движения"</t>
  </si>
  <si>
    <t>4742121010</t>
  </si>
  <si>
    <t>4800000000</t>
  </si>
  <si>
    <t>Муниципальная программа "Развитие образования в Еткульском муниципальном округе"</t>
  </si>
  <si>
    <t>4810000000</t>
  </si>
  <si>
    <t>481Ю400000</t>
  </si>
  <si>
    <t>Муниципальный проект «Все лучшее детям»</t>
  </si>
  <si>
    <t>481Ю4S3172</t>
  </si>
  <si>
    <t>481Ю600000</t>
  </si>
  <si>
    <t>Муниципальный проект «Педагоги и наставники»</t>
  </si>
  <si>
    <t>481Ю650501</t>
  </si>
  <si>
    <t>481Ю651790</t>
  </si>
  <si>
    <t>481Ю653035</t>
  </si>
  <si>
    <t>4820000000</t>
  </si>
  <si>
    <t>4824000000</t>
  </si>
  <si>
    <t>Муниципальный проект "Создание условий для обучения, отдыха и оздоровления детей и молодежи"</t>
  </si>
  <si>
    <t>4824700000</t>
  </si>
  <si>
    <t>Обеспечение отдыха и оздоровления детей</t>
  </si>
  <si>
    <t>4824742182</t>
  </si>
  <si>
    <t>4824742199</t>
  </si>
  <si>
    <t>4824743299</t>
  </si>
  <si>
    <t>800</t>
  </si>
  <si>
    <t>4824743399</t>
  </si>
  <si>
    <t>48247S3350</t>
  </si>
  <si>
    <t>4840000000</t>
  </si>
  <si>
    <t>Комплексы процессных меропритяий</t>
  </si>
  <si>
    <t>4841000000</t>
  </si>
  <si>
    <t>Подпрограмма "Развитие системы образования"</t>
  </si>
  <si>
    <t>4841100000</t>
  </si>
  <si>
    <t>Комплекс процессных мероприятий «Финансовое обеспечение получения дошкольного, начального общего, основного общего, среднего общего образования»</t>
  </si>
  <si>
    <t>4841103180</t>
  </si>
  <si>
    <t>4841103230</t>
  </si>
  <si>
    <t>4841103260</t>
  </si>
  <si>
    <t>4841103300</t>
  </si>
  <si>
    <t>4841142182</t>
  </si>
  <si>
    <t>4841142199</t>
  </si>
  <si>
    <t>4841143399</t>
  </si>
  <si>
    <t>4841200000</t>
  </si>
  <si>
    <t>Комплекс процессных мероприятий «Поддержка и развитие профессионального мастерства педагогических работников»</t>
  </si>
  <si>
    <t>4841242199</t>
  </si>
  <si>
    <t>4841245299</t>
  </si>
  <si>
    <t>4841300000</t>
  </si>
  <si>
    <t>Комплекс процессных мероприятий «Развитие системы поддержки одаренных детей и талантливой молодежи»</t>
  </si>
  <si>
    <t>4841321010</t>
  </si>
  <si>
    <t>4841342182</t>
  </si>
  <si>
    <t>4841342199</t>
  </si>
  <si>
    <t>4841400000</t>
  </si>
  <si>
    <t>Комплекс процессных мероприятий «Развитие системы оценки качества образования»</t>
  </si>
  <si>
    <t>4841442182</t>
  </si>
  <si>
    <t>4841500000</t>
  </si>
  <si>
    <t>Комплекс процессных мероприятий «Обеспечение деятельности Управления образования и МКУ «Центр обеспечения деятельности Управления образования»</t>
  </si>
  <si>
    <t>4841520400</t>
  </si>
  <si>
    <t>4841545299</t>
  </si>
  <si>
    <t>4841600000</t>
  </si>
  <si>
    <t>Комплекс процессных мероприятий «Обеспечение обучающихся питанием»</t>
  </si>
  <si>
    <t>4841603310</t>
  </si>
  <si>
    <t>4841603520</t>
  </si>
  <si>
    <t>4841642182</t>
  </si>
  <si>
    <t>4841642199</t>
  </si>
  <si>
    <t>48416L3040</t>
  </si>
  <si>
    <t>48416S3190</t>
  </si>
  <si>
    <t>48416S3290</t>
  </si>
  <si>
    <t>4841700000</t>
  </si>
  <si>
    <t>Комплекс процессных мероприятий «Обновление инфраструктуры общеобразовательных и дошкольных организаций»</t>
  </si>
  <si>
    <t>4841742082</t>
  </si>
  <si>
    <t>4841742099</t>
  </si>
  <si>
    <t>4841742182</t>
  </si>
  <si>
    <t>4841742199</t>
  </si>
  <si>
    <t>4841743399</t>
  </si>
  <si>
    <t>4842000000</t>
  </si>
  <si>
    <t>Подпрограмма «Поддержка и развитие дошкольного образования»</t>
  </si>
  <si>
    <t>4842100000</t>
  </si>
  <si>
    <t>Комплекс процессных мероприятий «Обеспечение территориальной и экономической доступности дошкольного образования»</t>
  </si>
  <si>
    <t>4842104070</t>
  </si>
  <si>
    <t>4842104090</t>
  </si>
  <si>
    <t>4842142082</t>
  </si>
  <si>
    <t>4842142099</t>
  </si>
  <si>
    <t>4842142182</t>
  </si>
  <si>
    <t>48421S4100</t>
  </si>
  <si>
    <t>4842200000</t>
  </si>
  <si>
    <t>Комплекс процессных мероприятий «Создание условий для повышения качества дошкольного образования»</t>
  </si>
  <si>
    <t>48422S4030</t>
  </si>
  <si>
    <t>4843000000</t>
  </si>
  <si>
    <t>Подпрограмма «Развитие дополнительного образования»</t>
  </si>
  <si>
    <t>4843100000</t>
  </si>
  <si>
    <t>Комплекс процессных мероприятий «Финансовое обеспечение дополнительного образования»</t>
  </si>
  <si>
    <t>4843103260</t>
  </si>
  <si>
    <t>4843142182</t>
  </si>
  <si>
    <t>4843142382</t>
  </si>
  <si>
    <t>4843200000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</si>
  <si>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</si>
  <si>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>4843203260</t>
  </si>
  <si>
    <t>4843204070</t>
  </si>
  <si>
    <t>4843242082</t>
  </si>
  <si>
    <t>4843242182</t>
  </si>
  <si>
    <t>4843242382</t>
  </si>
  <si>
    <t>4844000000</t>
  </si>
  <si>
    <t>Подпрограмма «Безопасность образовательных организаций»</t>
  </si>
  <si>
    <t>4844100000</t>
  </si>
  <si>
    <t>Комплекс процессных мероприятий «Обеспечение противопожарной безопасности"</t>
  </si>
  <si>
    <t>4844142082</t>
  </si>
  <si>
    <t>4844142099</t>
  </si>
  <si>
    <t>4844142182</t>
  </si>
  <si>
    <t>4844142199</t>
  </si>
  <si>
    <t>4844142382</t>
  </si>
  <si>
    <t>4844143399</t>
  </si>
  <si>
    <t>4844200000</t>
  </si>
  <si>
    <t>Комплекс процессных мероприятий «Обеспечение транспортной безопасности»</t>
  </si>
  <si>
    <t>4844242182</t>
  </si>
  <si>
    <t>4844242199</t>
  </si>
  <si>
    <t>4844242382</t>
  </si>
  <si>
    <t>4844243399</t>
  </si>
  <si>
    <t>4844300000</t>
  </si>
  <si>
    <t>Комплекс процессных мероприятий «Защита от преступлений против личности и имущества»</t>
  </si>
  <si>
    <t>4844342082</t>
  </si>
  <si>
    <t>4844342099</t>
  </si>
  <si>
    <t>4844342182</t>
  </si>
  <si>
    <t>4844342382</t>
  </si>
  <si>
    <t>4845000000</t>
  </si>
  <si>
    <t>Подпрограмма «Создание условий для модернизации дошкольного образования"</t>
  </si>
  <si>
    <t>4845100000</t>
  </si>
  <si>
    <t>Комплекс процессных мероприятий «Модернизация дошкольной системы образования»</t>
  </si>
  <si>
    <t>4845142099</t>
  </si>
  <si>
    <t>4848900000</t>
  </si>
  <si>
    <t>4848942082</t>
  </si>
  <si>
    <t>4848942099</t>
  </si>
  <si>
    <t>4848942182</t>
  </si>
  <si>
    <t>4848942199</t>
  </si>
  <si>
    <t>4848942382</t>
  </si>
  <si>
    <t>4848943399</t>
  </si>
  <si>
    <t>4848945299</t>
  </si>
  <si>
    <t>4900000000</t>
  </si>
  <si>
    <t>Муниципальная программа "Улучшение условий охраны труда в Еткульском муниципальном округе"</t>
  </si>
  <si>
    <t>4940000000</t>
  </si>
  <si>
    <t>4940100000</t>
  </si>
  <si>
    <t>Комплекс процессных мероприятий "Улучшение условий охраны труда в Еткульском муниципальном округе"</t>
  </si>
  <si>
    <t>4940122020</t>
  </si>
  <si>
    <t>4940167020</t>
  </si>
  <si>
    <t>5000000000</t>
  </si>
  <si>
    <t>Муниципальная программа "Охрана окружающей среды в Еткульском муниципальном округе"</t>
  </si>
  <si>
    <t>5040000000</t>
  </si>
  <si>
    <t>5041000000</t>
  </si>
  <si>
    <t>Подпрограмма "Создание и содержание мест (площадок) накопления твердых коммунальных отходов"</t>
  </si>
  <si>
    <t>5041100000</t>
  </si>
  <si>
    <t>5041143120</t>
  </si>
  <si>
    <t>06</t>
  </si>
  <si>
    <t>5042000000</t>
  </si>
  <si>
    <t>5042100000</t>
  </si>
  <si>
    <t>5042143200</t>
  </si>
  <si>
    <t>5100000000</t>
  </si>
  <si>
    <t>Муниципальная программа "Обеспечение общественного порядка и противодействие преступности в Еткульском муниципальном округе"</t>
  </si>
  <si>
    <t>5120000000</t>
  </si>
  <si>
    <t>5121000000</t>
  </si>
  <si>
    <t>Подпрограмма "Профилактика преступлений и иных правонарушений, усиление борьбы с преступностью на территории Еткульского муниципального округа"</t>
  </si>
  <si>
    <t>Комплекс прцессных мероприятий "Снижение количества противоправных деяний криминального характера и их проявлений"</t>
  </si>
  <si>
    <t>14</t>
  </si>
  <si>
    <t>5140000000</t>
  </si>
  <si>
    <t>5141000000</t>
  </si>
  <si>
    <t>5141100000</t>
  </si>
  <si>
    <t>5141146160</t>
  </si>
  <si>
    <t>5142000000</t>
  </si>
  <si>
    <t>Подпрограмма "Профилактика безнадзорности и правонарушений несовершеннолетних в Еткульском муниципальном округе"</t>
  </si>
  <si>
    <t>5142100000</t>
  </si>
  <si>
    <t>Комплекс процессных мероприятий "Обеспечение профилактики безнадзорности и снижение количества правонарушений несовершеннолетних в Еткульском муниципальном округе"</t>
  </si>
  <si>
    <t>5142121010</t>
  </si>
  <si>
    <t>51421S9010</t>
  </si>
  <si>
    <t>5143000000</t>
  </si>
  <si>
    <t>Подпрограмма "Противодействие распространению наркомании в Еткульском муниципальном округе"</t>
  </si>
  <si>
    <t>5143100000</t>
  </si>
  <si>
    <t>Комплекс процессных мероприятий "Координация мероприятий по профилактике незаконного потребления наркотических средств и психотропных веществ на территории Еткульского муниципального округа"</t>
  </si>
  <si>
    <t>5143146190</t>
  </si>
  <si>
    <t>5300000000</t>
  </si>
  <si>
    <t>Муниципальная программа "Реализация молодежной политики в Еткульском муниципальном округе"</t>
  </si>
  <si>
    <t>5310000000</t>
  </si>
  <si>
    <t>Муниципальные проекты, реализуемые в составе национальных проектов</t>
  </si>
  <si>
    <t>531Ю200000</t>
  </si>
  <si>
    <t>Муниципальный проект «Мы вместе (Воспитание гармонично развитой личности)»</t>
  </si>
  <si>
    <t>531Ю2S1010</t>
  </si>
  <si>
    <t>5340000000</t>
  </si>
  <si>
    <t>5341000000</t>
  </si>
  <si>
    <t>Подпрограмма "Молодежная политика"</t>
  </si>
  <si>
    <t>5341100000</t>
  </si>
  <si>
    <t>Комплекс процессных мероприятий "Молодежная политика"</t>
  </si>
  <si>
    <t>5341121010</t>
  </si>
  <si>
    <t>5342000000</t>
  </si>
  <si>
    <t>Подпрограмма "Патриотическое воспитание молодых граждан"</t>
  </si>
  <si>
    <t>5342100000</t>
  </si>
  <si>
    <t>Комплекс процессных мероприятий "Патриотическое воспитание молодых граждан"</t>
  </si>
  <si>
    <t>5342121010</t>
  </si>
  <si>
    <t>5400000000</t>
  </si>
  <si>
    <t>Муниципальная программа "Профилактика преступлений, совершаемых с использованием информационно - телекоммуникационных технологий на территории Еткульского муниципального округа"</t>
  </si>
  <si>
    <t>5440000000</t>
  </si>
  <si>
    <t>5440100000</t>
  </si>
  <si>
    <t>Комплекс процессных мероприятий "Снижение количества преступлений, совершаемых с использованием информационно - телекоммуникационных технологий"</t>
  </si>
  <si>
    <t>5440146230</t>
  </si>
  <si>
    <t>5500000000</t>
  </si>
  <si>
    <t>Муниципальная программа "Развитие муниципальной службы в Еткульском муниципальном округе"</t>
  </si>
  <si>
    <t>5540000000</t>
  </si>
  <si>
    <t>5540100000</t>
  </si>
  <si>
    <t>Комплекс процессных мероприятий "Развитие муниципальной службы в Еткульском муниципальном округе"</t>
  </si>
  <si>
    <t>5540164020</t>
  </si>
  <si>
    <t>6300000000</t>
  </si>
  <si>
    <t>Муниципальная программа "Оптимизация функций муниципального управления Еткульского муниципального округа и повышение эффективности их обеспечения"</t>
  </si>
  <si>
    <t>6340000000</t>
  </si>
  <si>
    <t>6341000000</t>
  </si>
  <si>
    <t>Подпрограмма "Управление и обеспечение деятельности администрации Еткульского муниципального округа"</t>
  </si>
  <si>
    <t>6341100000</t>
  </si>
  <si>
    <t>Комплекс процессных мероприятий "Управление и обеспечение деятельности администрации Еткульского муниципального округа"</t>
  </si>
  <si>
    <t>6341100299</t>
  </si>
  <si>
    <t>13</t>
  </si>
  <si>
    <t>6341112010</t>
  </si>
  <si>
    <t>6341120300</t>
  </si>
  <si>
    <t>6341120400</t>
  </si>
  <si>
    <t>6341129040</t>
  </si>
  <si>
    <t>6341159300</t>
  </si>
  <si>
    <t>6341199150</t>
  </si>
  <si>
    <t>6342000000</t>
  </si>
  <si>
    <t>Подпрограмма "Социальная поддержка отдельных категорий граждан"</t>
  </si>
  <si>
    <t>6342100000</t>
  </si>
  <si>
    <t>Комплекс процессных мероприятий "Социальная поддержка отдельных категорий граждан"</t>
  </si>
  <si>
    <t>6342109230</t>
  </si>
  <si>
    <t>6342149101</t>
  </si>
  <si>
    <t>6348900000</t>
  </si>
  <si>
    <t>6348900299</t>
  </si>
  <si>
    <t>6500000000</t>
  </si>
  <si>
    <t>Муниципальная программа "Управление муниципальными финансами Еткульского муниципального округа "</t>
  </si>
  <si>
    <t>6540000000</t>
  </si>
  <si>
    <t>6542000000</t>
  </si>
  <si>
    <t>Подпрограмма "Обеспечение деятельности финансового управления администрации Еткульского муниципального округа"</t>
  </si>
  <si>
    <t>6542100000</t>
  </si>
  <si>
    <t>Комплекс процессных мероприятий "Обеспечение деятельности финансового управления администрации Еткульского муниципального округа"</t>
  </si>
  <si>
    <t>6542120400</t>
  </si>
  <si>
    <t>6600000000</t>
  </si>
  <si>
    <t>Муниципальная программа "Управление муниципальным имуществом и земельными ресурсами в Еткульском муниципальном округе "</t>
  </si>
  <si>
    <t>6640000000</t>
  </si>
  <si>
    <t>Космплексы процессных мероприятий</t>
  </si>
  <si>
    <t>6640500000</t>
  </si>
  <si>
    <t>Комплекс процессных мероприятий "Содержание имущества находящегося в казне Еткульского муниципального округа"</t>
  </si>
  <si>
    <t>6640599300</t>
  </si>
  <si>
    <t>6640600000</t>
  </si>
  <si>
    <t>6640699310</t>
  </si>
  <si>
    <t>6640700000</t>
  </si>
  <si>
    <t>6640799320</t>
  </si>
  <si>
    <t>6640800000</t>
  </si>
  <si>
    <t>6640899330</t>
  </si>
  <si>
    <t>6648900000</t>
  </si>
  <si>
    <t>6648999300</t>
  </si>
  <si>
    <t>7000000000</t>
  </si>
  <si>
    <t>Муниципальная программа "Развитие культуры в Еткульском муниципальном округе"</t>
  </si>
  <si>
    <t>7040000000</t>
  </si>
  <si>
    <t>7041000000</t>
  </si>
  <si>
    <t>Подпрограмма "Развитие культуры"</t>
  </si>
  <si>
    <t>7041100000</t>
  </si>
  <si>
    <t>Комплекс процессных мероприятий "Развитие культуры"</t>
  </si>
  <si>
    <t>7041144082</t>
  </si>
  <si>
    <t>7041144182</t>
  </si>
  <si>
    <t>7041144299</t>
  </si>
  <si>
    <t>7041145299</t>
  </si>
  <si>
    <t>7041300000</t>
  </si>
  <si>
    <t>7041320400</t>
  </si>
  <si>
    <t>7042000000</t>
  </si>
  <si>
    <t>Подпрограмма "Сохранение культурного наследия"</t>
  </si>
  <si>
    <t>7042100000</t>
  </si>
  <si>
    <t>Комплекс процессных мероприятий "Сохранение и развитие учреждений в сфере культуры"</t>
  </si>
  <si>
    <t>7042108020</t>
  </si>
  <si>
    <t>7048900000</t>
  </si>
  <si>
    <t>7048920400</t>
  </si>
  <si>
    <t>7100000000</t>
  </si>
  <si>
    <t>Муниципальная программа "Развитие физической культуры и спорта в Еткульском муниципальном округе"</t>
  </si>
  <si>
    <t>7120000000</t>
  </si>
  <si>
    <t>7121000000</t>
  </si>
  <si>
    <t>Муиципальный проект «Развитие физической культуры, массового спорта и подготовка спортивного резерва»</t>
  </si>
  <si>
    <t>71210S0012</t>
  </si>
  <si>
    <t>71210S0013</t>
  </si>
  <si>
    <t>71210S0014</t>
  </si>
  <si>
    <t>71210S0018</t>
  </si>
  <si>
    <t>71210S0019</t>
  </si>
  <si>
    <t>7123000000</t>
  </si>
  <si>
    <t>Муниципальный проект "Развитие адаптивной физической культуры и адаптивного спорта"</t>
  </si>
  <si>
    <t>71230S0180</t>
  </si>
  <si>
    <t>7140000000</t>
  </si>
  <si>
    <t>7140100000</t>
  </si>
  <si>
    <t>Комплекс процессных мероприятий "Развитие физической культуры и массового спорта"</t>
  </si>
  <si>
    <t>7140148299</t>
  </si>
  <si>
    <t>7140151297</t>
  </si>
  <si>
    <t>7140200000</t>
  </si>
  <si>
    <t>Комплекс процессных мероприятий "Управление и обеспечение деятельности Управления по физической культуре и спорту администрации Еткульского муниципального округа"</t>
  </si>
  <si>
    <t>7140220400</t>
  </si>
  <si>
    <t>7148900000</t>
  </si>
  <si>
    <t>7148948299</t>
  </si>
  <si>
    <t>7700000000</t>
  </si>
  <si>
    <t>Муниципальная программа "Реализация государственной национальной политики в Еткульском муниципальном округе"</t>
  </si>
  <si>
    <t>7740000000</t>
  </si>
  <si>
    <t>7741000000</t>
  </si>
  <si>
    <t>Подпрограмма " Профилактика экстремизма"</t>
  </si>
  <si>
    <t>7741100000</t>
  </si>
  <si>
    <t>Комплекс процессных мероприятий "Профилактика экстремизма"</t>
  </si>
  <si>
    <t>7741113010</t>
  </si>
  <si>
    <t>7742000000</t>
  </si>
  <si>
    <t>Подпрограмма "Профилактика терроризма, а также минимизация и ликвидация его проявлений"</t>
  </si>
  <si>
    <t>7742100000</t>
  </si>
  <si>
    <t>Комплекс процессных мероприятий "Профилактика терроризма, а также минимизация и ликвидация его проявлений"</t>
  </si>
  <si>
    <t>7742142082</t>
  </si>
  <si>
    <t>7742142099</t>
  </si>
  <si>
    <t>7742142182</t>
  </si>
  <si>
    <t>7742142199</t>
  </si>
  <si>
    <t>7742142382</t>
  </si>
  <si>
    <t>7742143399</t>
  </si>
  <si>
    <t>8200000000</t>
  </si>
  <si>
    <t>Муниципальная программа "Формирование современной городской среды в Еткульском муниципальном округе"</t>
  </si>
  <si>
    <t>8210000000</t>
  </si>
  <si>
    <t>821И400000</t>
  </si>
  <si>
    <t>Муниципальный проект "Формирование комфортной городской среды"</t>
  </si>
  <si>
    <t>821И455550</t>
  </si>
  <si>
    <t>8300000000</t>
  </si>
  <si>
    <t>Муниципальная программа "Развитие информационного общества в Еткульском муниципальном округе"</t>
  </si>
  <si>
    <t>8340000000</t>
  </si>
  <si>
    <t>8340100000</t>
  </si>
  <si>
    <t>Комплекс процессных мероприятий "Обеспечение информационной открытости органов местного самоуправления"</t>
  </si>
  <si>
    <t>8340120400</t>
  </si>
  <si>
    <t>8800000000</t>
  </si>
  <si>
    <t>Муниципальная программа «Развитие социальной защиты населения в Еткульском муниципальном округе»</t>
  </si>
  <si>
    <t>8840000000</t>
  </si>
  <si>
    <t>8841000000</t>
  </si>
  <si>
    <t>Подпрограмма "Дети Южного Урала"</t>
  </si>
  <si>
    <t>8841100000</t>
  </si>
  <si>
    <t>Комплекс процессных мероприятий "Предоставление мер социальной поддержки детям-сиротам и детям, оставшимся без попечения родителей"</t>
  </si>
  <si>
    <t>8841128170</t>
  </si>
  <si>
    <t>8841128190</t>
  </si>
  <si>
    <t>8841128200</t>
  </si>
  <si>
    <t>8841200000</t>
  </si>
  <si>
    <t>Комплекс процессных мероприятий "Содействие росту реальных доходов семей с детьми"</t>
  </si>
  <si>
    <t>8841228010</t>
  </si>
  <si>
    <t>8841228040</t>
  </si>
  <si>
    <t>8841228050</t>
  </si>
  <si>
    <t>8841228120</t>
  </si>
  <si>
    <t>8841228770</t>
  </si>
  <si>
    <t>8842000000</t>
  </si>
  <si>
    <t>Подпрограмма "Повышение качества жизни граждан пожилого возраста и иных категорий граждан"</t>
  </si>
  <si>
    <t>8842100000</t>
  </si>
  <si>
    <t>Комплекс процессных мероприятий "Предоставление мер социальной поддержки отдельным категориям граждан"</t>
  </si>
  <si>
    <t>8842128000</t>
  </si>
  <si>
    <t>8842128340</t>
  </si>
  <si>
    <t>8842128350</t>
  </si>
  <si>
    <t>8842128360</t>
  </si>
  <si>
    <t>8842128400</t>
  </si>
  <si>
    <t>8842128420</t>
  </si>
  <si>
    <t>8842128430</t>
  </si>
  <si>
    <t>8842128440</t>
  </si>
  <si>
    <t>8842128450</t>
  </si>
  <si>
    <t>8842128460</t>
  </si>
  <si>
    <t>8842128560</t>
  </si>
  <si>
    <t>8842128580</t>
  </si>
  <si>
    <t>8842128600</t>
  </si>
  <si>
    <t>8842152200</t>
  </si>
  <si>
    <t>8842152500</t>
  </si>
  <si>
    <t>8843000000</t>
  </si>
  <si>
    <t>Подпрограмма " Повышение эффективности государственной поддержки социально ориентированных некоммерческих организаций"</t>
  </si>
  <si>
    <t>8843100000</t>
  </si>
  <si>
    <t>8843128290</t>
  </si>
  <si>
    <t>8844000000</t>
  </si>
  <si>
    <t>Подпрограмма "Функционирование системы социального обслуживания и социальной поддержки отдельных категорий граждан"</t>
  </si>
  <si>
    <t>8844100000</t>
  </si>
  <si>
    <t>Комплекс процессных мероприятий "Социальное обслуживание населения"</t>
  </si>
  <si>
    <t>8844128630</t>
  </si>
  <si>
    <t>8844200000</t>
  </si>
  <si>
    <t>8844220400</t>
  </si>
  <si>
    <t>8844228370</t>
  </si>
  <si>
    <t>8844300000</t>
  </si>
  <si>
    <t>Комплекс процессных мероприятий "Доступная среда"</t>
  </si>
  <si>
    <t>8844328660</t>
  </si>
  <si>
    <t>8848900000</t>
  </si>
  <si>
    <t>8848928370</t>
  </si>
  <si>
    <t>8900000000</t>
  </si>
  <si>
    <t>Муниципальная программа "Развитие сельского хозяйства в Еткульском муниципальном округе"</t>
  </si>
  <si>
    <t>8920000000</t>
  </si>
  <si>
    <t>Проекты реализуемые в рамках региональных проектов</t>
  </si>
  <si>
    <t>8921000000</t>
  </si>
  <si>
    <t>Муниципальный проект «Создание условий для уменьшения количества животных без владельцев»</t>
  </si>
  <si>
    <t>8921061040</t>
  </si>
  <si>
    <t>8940000000</t>
  </si>
  <si>
    <t>8940100000</t>
  </si>
  <si>
    <t>8940120400</t>
  </si>
  <si>
    <t>89401S1030</t>
  </si>
  <si>
    <t>9100000000</t>
  </si>
  <si>
    <t>Муниципальная программа "Развитие туризма в Еткульском муниципальном округе"</t>
  </si>
  <si>
    <t>9140000000</t>
  </si>
  <si>
    <t>9140100000</t>
  </si>
  <si>
    <t>Комплекс процессных мероприятий "Создание благоприятных условий для устойчивого развития сферы туризма"</t>
  </si>
  <si>
    <t>9140142382</t>
  </si>
  <si>
    <t>9140144000</t>
  </si>
  <si>
    <t>9200000000</t>
  </si>
  <si>
    <t>Муниципальная программа "Поддержка инициативных проектов на территории Еткульского муниципального округа"</t>
  </si>
  <si>
    <t>9220000000</t>
  </si>
  <si>
    <t>9221000000</t>
  </si>
  <si>
    <t>9221024010</t>
  </si>
  <si>
    <t>9900000000</t>
  </si>
  <si>
    <t>Непрограммные направления деятельности</t>
  </si>
  <si>
    <t>9900000003</t>
  </si>
  <si>
    <t>9900007050</t>
  </si>
  <si>
    <t>9900020002</t>
  </si>
  <si>
    <t>9900020400</t>
  </si>
  <si>
    <t>9900021100</t>
  </si>
  <si>
    <t>9900022500</t>
  </si>
  <si>
    <t>9900049101</t>
  </si>
  <si>
    <t>9900051180</t>
  </si>
  <si>
    <t>9900051200</t>
  </si>
  <si>
    <t>9900099060</t>
  </si>
  <si>
    <t>9900099400</t>
  </si>
  <si>
    <t>Итого</t>
  </si>
  <si>
    <t>Финансовое обеспечение выполнения функций государственными (муниципальными) органами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</si>
  <si>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государственными (муниципальными) органами (Закупка товаров, работ и услуг для обеспечения государственных (муниципальных) нужд)</t>
  </si>
  <si>
    <t>Ежемесячная доплата молодым специалистам (Социальное обеспечение и иные выплаты населению)</t>
  </si>
  <si>
    <t>Мероприятия по профилактике инфекционных заболеваний (Закупка товаров, работ и услуг для обеспечения государственных (муниципальных) нужд)</t>
  </si>
  <si>
    <t>Проведение вакцинации против клещевого энцефалита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</si>
  <si>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</si>
  <si>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Содействие занятости граждан, особо нуждающимся в социальной защите и испытывающих трудности в поиске работы (Закупка товаров, работ и услуг для обеспечения государственных (муниципальных) нужд)</t>
  </si>
  <si>
    <t>Обеспечение первичных мер пожарной безопасности в части создания условий для организации добровольной пожарной охраны (Закупка товаров, работ и услуг для обеспечения государственных (муниципальных) нужд)</t>
  </si>
  <si>
    <t>Обеспечение мер по пожарной безопасности и безопасности людей на водных объектах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</si>
  <si>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организации тушения ландшафтных (природных) пожаров (за исключением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территорий) силами и средствами Челябинской областной подсистемы единой государственной системы предупреждения и ликвидации чрезвычайных ситуаций, функционирующими в соответствии с законодательством в области защиты населения и территорий от чрезвычайных ситуаций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</si>
  <si>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казенных учреждений (Закупка товаров, работ и услуг для обеспечения государственных (муниципальных) нужд)</t>
  </si>
  <si>
    <t>Мероприятия по поддержке малого и среднего предпринимательства (Закупка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</si>
  <si>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 (Закупка товаров, работ и услуг для обеспечения государственных (муниципальных) нужд)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</si>
  <si>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</si>
  <si>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</si>
  <si>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Строительство, модернизация, реконструкция, текущий и капитальный ремонт объектов коммунальной инфраструктуры (Закупка товаров, работ и услуг для обеспечения государственных (муниципальных) нужд)</t>
  </si>
  <si>
    <t>Уличное освещение (Закупка товаров, работ и услуг для обеспечения государственных (муниципальных) нужд)</t>
  </si>
  <si>
    <t>Содержание мест захоронения (Закупка товаров, работ и услуг для обеспечения государственных (муниципальных) нужд)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</si>
  <si>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</si>
  <si>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Модернизация, реконструкция, капитальный и текущий ремонты систем водоснабжения и водоотведения, в том числе проектно-изыскательные работы (Закупка товаров, работ и услуг для обеспечения государственных (муниципальных) нужд)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</si>
  <si>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</si>
  <si>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</si>
  <si>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Содержание дорожного фонда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</si>
  <si>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общеобразовательных организациях (Закупка товаров, работ и услуг для обеспечения государственных (муниципальных) нужд)</t>
  </si>
  <si>
    <t>Школы-детские сады, школы начальные, неполные средние и средние (Закупка товаров, работ и услуг для обеспечения государственных (муниципальных) нужд)</t>
  </si>
  <si>
    <t>Мероприятия по проведению оздоровительной кампании детей (Закупка товаров, работ и услуг для обеспечения государственных (муниципальных) нужд)</t>
  </si>
  <si>
    <t>Специальные (коррекционные) школы (Закупка товаров, работ и услуг для обеспечения государственных (муниципальных) нужд)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</si>
  <si>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</si>
  <si>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</si>
  <si>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</si>
  <si>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</si>
  <si>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Реализация мероприятий с детьми и молодежью (Закупка товаров, работ и услуг для обеспечения государственных (муниципальных) нужд)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</si>
  <si>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</si>
  <si>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 (Закупка товаров, работ и услуг для обеспечения государственных (муниципальных) нужд)</t>
  </si>
  <si>
    <t>Школы-детские сады, школы начальные, неполные средние и средни (Закупка товаров, работ и услуг для обеспечения государственных (муниципальных) нужд)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</si>
  <si>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</si>
  <si>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</si>
  <si>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</si>
  <si>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</si>
  <si>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</si>
  <si>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Мероприятия по улучшению условий в области охраны труда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</si>
  <si>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</si>
  <si>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Организация утилизации и переработки бытовых и промышленных отходов (Закупка товаров, работ и услуг для обеспечения государственных (муниципальных) нужд)</t>
  </si>
  <si>
    <t>Ликвидация несанкционированных свалок отходов (Закупка товаров, работ и услуг для обеспечения государственных (муниципальных) нужд)</t>
  </si>
  <si>
    <t>Мероприятия в области взаимодействия с правоохранительными органами (Закупка товаров, работ и услуг для обеспечения государственных (муниципальных) нужд)</t>
  </si>
  <si>
    <t>Профилактика злоупотребления наркотиками и психотропными веществами (Закупка товаров, работ и услуг для обеспечения государственных (муниципальных) нужд)</t>
  </si>
  <si>
    <t>Стипендии, иные выплаты социального характера (Закупка товаров, работ и услуг для обеспечения государственных (муниципальных) нужд)</t>
  </si>
  <si>
    <t>Мероприятия, направленные на профилактику и предотвращение противоправных действий с использованием информационно - телекоммуникационных технологий (Закупка товаров, работ и услуг для обеспечения государственных (муниципальных) нужд)</t>
  </si>
  <si>
    <t>Профессиональное развитие муниципальных служащих и лиц, замещающих муниципальные должности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</si>
  <si>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комплектованию, учету, использованию и хранению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</si>
  <si>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организации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</si>
  <si>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Выполнение кадастровых работ, оценка, инвентаризация, содержание и прочие расходы в отношении имущества, находящегося в муниципальной казне Еткульского муниципального округа (Закупка товаров, работ и услуг для обеспечения государственных (муниципальных) нужд)</t>
  </si>
  <si>
    <t>Организация проведения работ по постановке на кадастровый учет границ населенных пунктов и установлению тиерриториальных зон, формированию и постановке на кадастровый учет земельных участков и муниципального имущества" (Закупка товаров, работ и услуг для обеспечения государственных (муниципальных) нужд)</t>
  </si>
  <si>
    <t>Проведение независимой оценки рыночной стоимости муниципального имущества и земельных участков (в том числе годовой арендной платы за земельные участки) (Закупка товаров, работ и услуг для обеспечения государственных (муниципальных) нужд)</t>
  </si>
  <si>
    <t>Библиотеки (Закупка товаров, работ и услуг для обеспечения государственных (муниципальных) нужд)</t>
  </si>
  <si>
    <t>Реализация мероприятий по обеспечению сохранения нематериального культурного наследия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</si>
  <si>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среднего возраста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</si>
  <si>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</si>
  <si>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</si>
  <si>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</si>
  <si>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Финансовое обеспечение выполнения муниципальных функций (Закупка товаров, работ и услуг для обеспечения государственных (муниципальных) нужд)</t>
  </si>
  <si>
    <t>Обеспечение организации и проведения муниципальных мероприятий мероприятий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</si>
  <si>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</si>
  <si>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</si>
  <si>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выплате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</si>
  <si>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выплате пособия на ребенка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</si>
  <si>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</si>
  <si>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</si>
  <si>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</si>
  <si>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</si>
  <si>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</si>
  <si>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ветеранов труда Челябинской области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</si>
  <si>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</si>
  <si>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</si>
  <si>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</si>
  <si>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</si>
  <si>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</si>
  <si>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</si>
  <si>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</si>
  <si>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</si>
  <si>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</si>
  <si>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</si>
  <si>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</si>
  <si>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Приобретение технических средств реабилитации для пунктов проката в муниципальных учреждениях социальной защиты населения (Закупка товаров, работ и услуг для обеспечения государственных (муниципальных) нужд)</t>
  </si>
  <si>
    <t>Проведение мероприятий по созданию благоприятных условий для устойчивого развития сферы туризма (Закупка товаров, работ и услуг для обеспечения государственных (муниципальных) нужд)</t>
  </si>
  <si>
    <t>Реализация инициативных проектов (Закупка товаров, работ и услуг для обеспечения государственных (муниципальных) нужд)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</si>
  <si>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</si>
  <si>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</si>
  <si>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</si>
  <si>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Мероприятия по поддержке малого и среднего предпринимательства (Социальное обеспечение и иные выплаты населению)</t>
  </si>
  <si>
    <t>Обеспечение жильем молодых семей (Социальное обеспечение и иные выплаты населению)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</si>
  <si>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</si>
  <si>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(Социальное обеспечение и иные выплаты населению)</t>
  </si>
  <si>
    <t>Компенсация расходов родителей (за-конных представителей) на организацию обучения лиц, являвшихся детьми-инвалидами, достигших совершеннолетия и имеющих статус инвалида, обу-чающихся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</si>
  <si>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Школы-детские сады, школы начальные, неполные средние и средние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</si>
  <si>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(Социальное обеспечение и иные выплаты населению)</t>
  </si>
  <si>
    <t>Мероприятия в области взаимодействия с правоохранительными органами (Социальное обеспечение и иные выплаты населению)</t>
  </si>
  <si>
    <t>Финансовое обеспечение выполнения функций государственными (муниципальными) органами (Социальное обеспечение и иные выплаты населению)</t>
  </si>
  <si>
    <t>Доплаты к пенсиям муниципальных служащих (Социальное обеспечение и иные выплаты населению)</t>
  </si>
  <si>
    <t>Обеспечение организации и проведения муниципальных мероприятий мероприятий (Социальное обеспечение и иные выплаты населению)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</si>
  <si>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 (Социальное обеспечение и иные выплаты населению)</t>
  </si>
  <si>
    <t>Осуществление переданных государственных полномочий по выплате областного единовременного пособия при рождении ребенка (Социальное обеспечение и иные выплаты населению)</t>
  </si>
  <si>
    <t>Осуществление переданных государственных полномочий по выплате пособия на ребенка (Социальное обеспечение и иные выплаты населению)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</si>
  <si>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 (Социальное обеспечение и иные выплаты населению)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</si>
  <si>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(Социальное обеспечение и иные выплаты населению)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</si>
  <si>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 (Социальное обеспечение и иные выплаты населению)</t>
  </si>
  <si>
    <t>Осуществление переданных государственных полномочий по социальной поддержке ветеранов труда Челябинской области (Социальное обеспечение и иные выплаты населению)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</si>
  <si>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 (Социальное обеспечение и иные выплаты населению)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</si>
  <si>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(Социальное обеспечение и иные выплаты населению)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</si>
  <si>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(Социальное обеспечение и иные выплаты населению)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</si>
  <si>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 (Социальное обеспечение и иные выплаты населению)</t>
  </si>
  <si>
    <t>Осуществление переданных государственных полномочий по предоставлению гражданам адресных субсидий в связи с ростом платы за коммунальные услуги (Социальное обеспечение и иные выплаты населению)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</si>
  <si>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</si>
  <si>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</si>
  <si>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</si>
  <si>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Ежемесячная денежная выплата (стипендия) (Социальное обеспечение и иные выплаты населению)</t>
  </si>
  <si>
    <t>Доплаты к пенсиям государственных служащих субъектов РФ и муниципальных служащих (Социальное обеспечение и иные выплаты населению)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</si>
  <si>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</si>
  <si>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</si>
  <si>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Обеспечение мер по пожарной безопасности и безопасности людей на водных объектах (Предоставление субсидий бюджетным, автономным учреждениям и иным некоммерческим организациям)</t>
  </si>
  <si>
    <t>Мероприятия по проведению оздоровительной кампании детей (Иные бюджетные ассигнования)</t>
  </si>
  <si>
    <t>Комплекс процессных мероприятий "Улучшение общих условий функционирования сельского хозяйства в Еткульском муниципальном округе"</t>
  </si>
  <si>
    <t>рублей</t>
  </si>
  <si>
    <t>Ассигнования 2026 год</t>
  </si>
  <si>
    <t>Ассигнования 2027 год</t>
  </si>
  <si>
    <t>Муниципальный проект "Привлечение членов добровольных народных дружин на мероприятия по охране общественного порядка"</t>
  </si>
  <si>
    <t>4742131501</t>
  </si>
  <si>
    <t>Распределение бюджетных ассигнований по целевым статьям (муниципальным программам Еткульского муниципального округа Челябинской области и непрограммным направлениям деятельности), группам видов расходов, разделам и подразделам классификации расходов бюджетов на 2026 год и на плановый период 2027 и 2028 годов</t>
  </si>
  <si>
    <t xml:space="preserve">к   решению   Собрания депутатов Еткульского муниципального </t>
  </si>
  <si>
    <t xml:space="preserve"> округа Челябинской области на 2026 год и на плановый период 2027 и 2028 годов "</t>
  </si>
  <si>
    <t xml:space="preserve"> округа Челябинской области "О бюджете Еткульского  муниципального</t>
  </si>
  <si>
    <t>Подпрограмма "Обеспечение деятельности Управления строительства и архитектуры админстрации Еткульского муниципального округа"</t>
  </si>
  <si>
    <t>Комплекс процессных мероприятий "Обеспечение деятельности Управления строительства и архитектуры админстрации Еткульского муниципального округа"</t>
  </si>
  <si>
    <t>Содействие занятости несовершеннолетних граждан в возрасте от 14 до 18 лет в свободное от учебы время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</si>
  <si>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Комплексы процессных мкероприятий</t>
  </si>
  <si>
    <t>Муниципальный проект «Организация транcпортного обслуживания населения автомобильным транспортом общего пользования по маршрутам регулярных перевозок в Еткульском муниципальном округе»</t>
  </si>
  <si>
    <t>Реализация мероприятий с детьми и молодежью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</si>
  <si>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</si>
  <si>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</si>
  <si>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</si>
  <si>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</si>
  <si>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</si>
  <si>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</si>
  <si>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(школы-детские сады, школы начальные, неполные средние и средние)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</si>
  <si>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</si>
  <si>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</si>
  <si>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</si>
  <si>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</si>
  <si>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Школы-детские сады, школы начальные, неполные средние и средние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</si>
  <si>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Школы-детские сады, школы начальные, неполные средние и средние  (Иные бюджетные ассигнования)</t>
  </si>
  <si>
    <t>Специальные (коррекционные) школы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</si>
  <si>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Специальные (коррекционные) школы  (Иные бюджетные ассигнования)</t>
  </si>
  <si>
    <t>Финансовое обеспечение выполнения функций государственными (муниципальными) органами  (Иные бюджетные ассигнования)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</si>
  <si>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</si>
  <si>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 (Иные бюджетные ассигнования)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</si>
  <si>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</si>
  <si>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</si>
  <si>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</si>
  <si>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малоимущих семей и детей с нарушениями здоровья,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</si>
  <si>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питанием детей из малоимущих семей и детей с нарушениями здоровья,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</si>
  <si>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</si>
  <si>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(детские дошкольные учреждения)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</si>
  <si>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</si>
  <si>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</si>
  <si>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</si>
  <si>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муниципального задания на оказание муниципальных услуг (выполнение работ) (учреждения по внешкольной работе с детьми)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</si>
  <si>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(учреждения по внешкольной работе с детьми)  (Иные бюджетные ассигнования)</t>
  </si>
  <si>
    <t>Уплата налога на имущество организаций, земельного и транспортного налогов</t>
  </si>
  <si>
    <t>Осуществление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</si>
  <si>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Оказание мер поддержки гражданам, участвующим в охране общественного порядка на территории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</si>
  <si>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51210S6340</t>
  </si>
  <si>
    <t>Реализация мероприятий с детьми и молодежью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</si>
  <si>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профильных смен для детей, состоящих на профилактическом учете  (Иные бюджетные ассигнования)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</si>
  <si>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</si>
  <si>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организации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</si>
  <si>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</si>
  <si>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</si>
  <si>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Решение Собрания депутатов Еткульского муниципального округа "О Положении о наградах и поощрениях Еткульского муниципального округа" (Социальное обеспечение и иные выплаты населению)</t>
  </si>
  <si>
    <t>Обеспечение деятельности (оказание услуг) подведомственных казенных учреждений  (Иные бюджетные ассигнования)</t>
  </si>
  <si>
    <t>Выполнение кадастровых работ, оценка, инвентаризация, содержание и прочие расходы в отношении имущества, находящегося в муниципальной казне Еткульского муниципального округа  (Иные бюджетные ассигнования)</t>
  </si>
  <si>
    <t>Комплекс процессных мероприятий "Провдение экспертизы приобретаемого в муниципальную собственность имущества"</t>
  </si>
  <si>
    <t>Провдение экспертизы приобретаемого в муниципальную собственность имущества (Закупка товаров, работ и услуг для обеспечения государственных (муниципальных) нужд)</t>
  </si>
  <si>
    <t>Комплекс процессных мероприятий "Организация проведения работ по постановке на кадастровый учет границ населенных пунктов и установлению тиерриториальных зон, формированию и постановке на кадастровый учет земельных участков и муниципального имущества, в том числе изготовление технической документации</t>
  </si>
  <si>
    <t>Комплекс процессных мероприятий "Проведение независимой оценки рыночной стоимости муниципального имущества и земельных участков (в том числе годовой арендной платы за земельные участки)</t>
  </si>
  <si>
    <t>Финансовое обеспечение муниципального задания на оказание муниципальных услуг (выполнение работ) (дома культуры)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</si>
  <si>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(музеи и постоянные выставки) (Предоставление субсидий бюджетным, автономным учреждениям и иным некоммерческим организациям)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</si>
  <si>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</si>
  <si>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Комплекс процессных мероприятий «Обеспечение деятельности Управления культуры администрации Еткульского муниципального округа»</t>
  </si>
  <si>
    <t>Приобретение спортивного инвентаря, оборудования и экипировки для спортивных школ и физкультурно-спортивных организаций, находящихся в сельской местности и малых городах с населением до 50 тысяч человек (Закупка товаров, работ и услуг для обеспечения государственных (муниципальных) нужд)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</si>
  <si>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</si>
  <si>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муниципальных функций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</si>
  <si>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организации и проведения муниципальных мероприятий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</si>
  <si>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организации и осуществлению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</si>
  <si>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Повышение качества жизни граждан пожилого возраста и других категорий граждан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</si>
  <si>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</si>
  <si>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</si>
  <si>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</si>
  <si>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Комплекс процессных мероприятий " Реализация иных государственных (муниципальных) функций в области социальной политики""</t>
  </si>
  <si>
    <t>Осуществление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</si>
  <si>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</si>
  <si>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</si>
  <si>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 (Иные бюджетные ассигнования)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</si>
  <si>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</si>
  <si>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</si>
  <si>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Муниципальный проект "Реализация инициативных проектов на территории Еткульского муниципального округа"</t>
  </si>
  <si>
    <t>"Приобретение и установка малых архитектурных форм и благоустройство входной зоны в Сквере Воинской славы с. Селезян" (Закупка товаров, работ и услуг для обеспечения государственных (муниципальных) нужд)</t>
  </si>
  <si>
    <t>"Выполнение работ по устройству двойного теневого навеса на территории МКДОУ "ЦРР - детский сад "Радуга", расположенного по адресу: 456574, Челябинская область, Еткульский район, с. Еманжелинка, ул. Октябрьская, д. 18а" (Закупка товаров, работ и услуг для обеспечения государственных (муниципальных) нужд)</t>
  </si>
  <si>
    <t>922102401Б</t>
  </si>
  <si>
    <t>"Выполнение работ по капитальному ремонту системы отопления в здании МКДОУ "Коелгинский детский сад "Колосок", расположенного по адресу: 456576, Челябинская область, Еткульский район, с. Коелга, ул. Ленина, д. 3" (Закупка товаров, работ и услуг для обеспечения государственных (муниципальных) нужд)</t>
  </si>
  <si>
    <t>922102401В</t>
  </si>
  <si>
    <t>"Выполнение работ по благоустройству территории МКДОУ Еманжелинский детский сад "Солнышко", расположенного по адресу: 456574, Челябинская область, Еткульский район, с. Еманжелинка, ул. Лесная, д. 29" (Закупка товаров, работ и услуг для обеспечения государственных (муниципальных) нужд)</t>
  </si>
  <si>
    <t>922102401Г</t>
  </si>
  <si>
    <t>"Выполнение работ по замене дверных блоков в здании МБОУ "Новобатуринская СОШ", расположенного по адресу: 456573, Челябинская область, Еткульский район, п. Новобатурино, ул. Центральная, д. 3" (Закупка товаров, работ и услуг для обеспечения государственных (муниципальных) нужд)</t>
  </si>
  <si>
    <t>922102401Д</t>
  </si>
  <si>
    <t>"Выполнение работ по устройству складского помещения здания МБУ ДО "Еткульский РДДТ", расположенного по адресу: 456560, Челябинская область, Еткульский район, с. Еткуль, ул. Октябрьская, д. 40а" (Закупка товаров, работ и услуг для обеспечения государственных (муниципальных) нужд)</t>
  </si>
  <si>
    <t>922102401Е</t>
  </si>
  <si>
    <t>"Выполнение работ по ремонту входной группы и крылец запасных выходов здания МБОУ "Таяндинская СОШ", расположенного по адресу: 456578, Челябинская область, Еткульский район, с. Таянды, ул. Школьная, д. 1" (Закупка товаров, работ и услуг для обеспечения государственных (муниципальных) нужд)</t>
  </si>
  <si>
    <t>922102401Ж</t>
  </si>
  <si>
    <t>"Благоустройство детской спортивной площадки у здания сельского клуба ул. Лесная д. 16 в п. Березняки Еманжелинского сельского поселения Еткульского муниципального района" (Закупка товаров, работ и услуг для обеспечения государственных (муниципальных) нужд)</t>
  </si>
  <si>
    <t>Благоустройство территории памятника погибшим воинам в годы ВОВ в с. Белоусово Еткульского района Челябинской области (Закупка товаров, работ и услуг для обеспечения государственных (муниципальных) нужд)</t>
  </si>
  <si>
    <t>"Реконструкция памятника ВОВ п. Приозерный Белоносовского сельского поселения" (Закупка товаров, работ и услуг для обеспечения государственных (муниципальных) нужд)</t>
  </si>
  <si>
    <t>Резервные фонды местных администраций  (Иные бюджетные ассигнования)</t>
  </si>
  <si>
    <t>Проведение выборов в представительные органы муниципального образования  (Иные бюджетные ассигнования)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</si>
  <si>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</si>
  <si>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</si>
  <si>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Прочие мероприятия в области коммунального хозяйства (Закупка товаров, работ и услуг для обеспечения государственных (муниципальных) нужд)</t>
  </si>
  <si>
    <t>9900035105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</si>
  <si>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</si>
  <si>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организации и проведения муниципальных мероприятий (Закупка товаров, работ и услуг для обеспечения государственных (муниципальных) нужд)</t>
  </si>
  <si>
    <t>9900051297</t>
  </si>
  <si>
    <t>9900060001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</si>
  <si>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переданного государственного полномочия по определению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</si>
  <si>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</si>
  <si>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Ассигнования 2028 год</t>
  </si>
  <si>
    <t>Наименование</t>
  </si>
  <si>
    <t>Целевая статья</t>
  </si>
  <si>
    <t>группа вида расходов</t>
  </si>
  <si>
    <t>к   решению   Собрания депутатов Еткульского                                       муниципального округа Челябинской области</t>
  </si>
  <si>
    <t xml:space="preserve">от 24.12.2025 г. № 130    </t>
  </si>
  <si>
    <t>Социальная поддержкка в виде ежемесячной денежной выплаты  (Социальное обеспечение и иные выплаты населению)</t>
  </si>
  <si>
    <t>Содействие занятости несовершеннолетних граждан в возрасте от 14 до 18 лет в свободное от учебы время (Предоставление субсидий бюджетным, автономным учреждениям и иным некоммерческим организациям)</t>
  </si>
  <si>
    <t>Мероприятия по содержанию пляжей и обеспечение безопасности людей вблизи водоемов (Закупка товаров, работ и услуг для обеспечения государственных (муниципальных) нужд)</t>
  </si>
  <si>
    <t>4241146020</t>
  </si>
  <si>
    <t>Мероприятия по повышению уровня защищенности населения и территории Еткульского округа от пожаров (Закупка товаров, работ и услуг для обеспечения государственных (муниципальных) нужд)</t>
  </si>
  <si>
    <t>4241221801</t>
  </si>
  <si>
    <t>45210S4080</t>
  </si>
  <si>
    <t>4542120400</t>
  </si>
  <si>
    <t>Модернизация, реконструкция, капитальный и текущий ремонты систем водоснабжения и водоотведения, в том числе проектно-изыскательные работы (Капитальные вложения в объекты государственной (муниципальной) собственности)</t>
  </si>
  <si>
    <t>Комплекс процессных мероприятий "Развитие и совершенствование автомобильных дорог"</t>
  </si>
  <si>
    <t>Выплата вознаграждения победителям конкурсного отбора образовательных организаций, реализующих образовательные программы начального общего, основного общего и (или) среднего общего образования, для обновления школьных библиотек (Предоставление субсидий бюджетным, автономным учреждениям и иным некоммерческим организациям)</t>
  </si>
  <si>
    <t>481Ю4S3110</t>
  </si>
  <si>
    <t>Муниципальный проект "Модернизация школьных систем образования в Еткульском муниципальном округе"</t>
  </si>
  <si>
    <t>4821000000</t>
  </si>
  <si>
    <t>4821042182</t>
  </si>
  <si>
    <t>4821042199</t>
  </si>
  <si>
    <t>4841242099</t>
  </si>
  <si>
    <t>4841242182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</si>
  <si>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(Закупка товаров, работ и услуг для обеспечения государственных (муниципальных) нужд)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</si>
  <si>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(Предоставление субсидий бюджетным, автономным учреждениям и иным некоммерческим организациям)</t>
  </si>
  <si>
    <t xml:space="preserve">Детские дошкольные учреждения  (Иные бюджетные ассигнования) </t>
  </si>
  <si>
    <t>Привлечение детей из малообеспеченных, неблагополучных семей, а также семей, оказавшихся в трудной жизненной ситуации, в муниципальные образовательные организации, реализующие образовательные программы дошкольного образования, через предоставление компенсации части родительской платы (Социальное обеспечение и иные выплаты населению)</t>
  </si>
  <si>
    <t>4842242099</t>
  </si>
  <si>
    <t>Комплекс процессных мероприятий «Обновление материально-технической базы для реализации дополнительных образовательных программ»</t>
  </si>
  <si>
    <t>4843300000</t>
  </si>
  <si>
    <t>4843342382</t>
  </si>
  <si>
    <t>4844342199</t>
  </si>
  <si>
    <t>Детские дошкольные учреждения (Иные бюджетные ассигнования)</t>
  </si>
  <si>
    <t>Школы-детские сады, школы начальные, неполные средние и средние (Иные бюджетные ассигнования)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</si>
  <si>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</si>
  <si>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Комплекс процессных мероприятий "Организация утилизации и переработки бытовых и промышленных отходов"</t>
  </si>
  <si>
    <t>Обслуживание контейнеров для отходов I-III классов (Закупка товаров, работ и услуг для обеспечения государственных (муниципальных) нужд)</t>
  </si>
  <si>
    <t>5041143121</t>
  </si>
  <si>
    <t>Подпрограмма "Природоохранные мероприятия на территории Еткульского муниципального округа"</t>
  </si>
  <si>
    <t>Комплекс процессных мероприятий "Природоохранные мероприятия на территории Еткульского муниципального округа"</t>
  </si>
  <si>
    <t>Муниципальный проект "Россия – страна возможностей"</t>
  </si>
  <si>
    <t>531Ю100000</t>
  </si>
  <si>
    <t>Создание и развитие молодежных пространств (Закупка товаров, работ и услуг для обеспечения государственных (муниципальных) нужд)</t>
  </si>
  <si>
    <t>531Ю1S1080</t>
  </si>
  <si>
    <t>Создание и развитие молодежных пространств (Предоставление субсидий бюджетным, автономным учреждениям и иным некоммерческим организациям)</t>
  </si>
  <si>
    <t>Учреждение культуры и мероприятия в сфере культуры и кинематографии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</si>
  <si>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7041144099</t>
  </si>
  <si>
    <t>Учреждение культуры и мероприятия в сфере культуры и кинематографии (Закупка товаров, работ и услуг для обеспечения государственных (муниципальных) нужд)</t>
  </si>
  <si>
    <t>Учреждение культуры и мероприятия в сфере культуры и кинематографии  (Иные бюджетные ассигнования)</t>
  </si>
  <si>
    <t>Финансовое обеспечение муниципального задания на оказание муниципальных услуг (выполнение работ) (библиотеки) (Предоставление субсидий бюджетным, автономным учреждениям и иным некоммерческим организациям)</t>
  </si>
  <si>
    <t>7041144282</t>
  </si>
  <si>
    <t>Библиотеки  (Иные бюджетные ассигнования)</t>
  </si>
  <si>
    <t>Реализация мероприятий по обеспечению сохранения нематериального культурного наследия (Предоставление субсидий бюджетным, автономным учреждениям и иным некоммерческим организациям)</t>
  </si>
  <si>
    <t>Финансовое обеспечение выполнения функций государственными (муниципальными) органами (Иные бюджетные ассигнования)</t>
  </si>
  <si>
    <t>7048944099</t>
  </si>
  <si>
    <t>7048944299</t>
  </si>
  <si>
    <t>Финансовое обеспечение выполнения муниципальных функций (Иные бюджетные ассигнования)</t>
  </si>
  <si>
    <t>Реализация мероприятий по укреплению единства российской нации и народов России(Закупка товаров, работ и услуг для обеспечения государственных (муниципальных) нужд)</t>
  </si>
  <si>
    <t>8240000000</t>
  </si>
  <si>
    <t>Комплекс процессных мероприятий "Благоустройство общественных территорий"</t>
  </si>
  <si>
    <t>8240100000</t>
  </si>
  <si>
    <t>8240160005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</si>
  <si>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</si>
  <si>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мероприятий по поддержке социально ориентированных некоммерческих организаций (Предоставление субсидий бюджетным, автономным учреждениям и иным некоммерческим организациям)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</si>
  <si>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</si>
  <si>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социальному обслуживанию граждан  (Иные бюджетные ассигнования)</t>
  </si>
  <si>
    <t>8848928630</t>
  </si>
  <si>
    <t>Детские дошкольные учрждения (Закупка товаров, работ и услуг для обеспечения государственных (муниципальных) нужд)</t>
  </si>
  <si>
    <t>9221042099</t>
  </si>
  <si>
    <t>Реализация инициативных проектов</t>
  </si>
  <si>
    <t>92210S4010</t>
  </si>
  <si>
    <t>92210S401А</t>
  </si>
  <si>
    <t>92210S401Б</t>
  </si>
  <si>
    <t>92210S401В</t>
  </si>
  <si>
    <t>92210S401Г</t>
  </si>
  <si>
    <t>"Выполнение работ по замене дверных блоков в здании МБОУ "Новобатуринская СОШ", расположенного по адресу: 456573, Челябинская область, Еткульский район, п. Новобатурино, ул. Центральная, д. 3" (Предоставление субсидий бюджетным, автономным учреждениям и иным некоммерческим организациям)</t>
  </si>
  <si>
    <t>92210S401Д</t>
  </si>
  <si>
    <t>"Выполнение работ по устройству складского помещения здания МБУ ДО "Еткульский РДДТ", расположенного по адресу: 456560, Челябинская область, Еткульский район, с. Еткуль, ул. Октябрьская, д. 40а" (Предоставление субсидий бюджетным, автономным учреждениям и иным некоммерческим организациям)</t>
  </si>
  <si>
    <t>92210S401Е</t>
  </si>
  <si>
    <t>"Выполнение работ по ремонту входной группы и крылец запасных выходов здания МБОУ "Таяндинская СОШ", расположенного по адресу: 456578, Челябинская область, Еткульский район, с. Таянды, ул. Школьная, д. 1" (Предоставление субсидий бюджетным, автономным учреждениям и иным некоммерческим организациям)</t>
  </si>
  <si>
    <t>92210S401Ж</t>
  </si>
  <si>
    <t>92210S401И</t>
  </si>
  <si>
    <t>92210S401К</t>
  </si>
  <si>
    <t>92210S401Л</t>
  </si>
  <si>
    <t>Резервные фонды местных администраций (Социальное обеспечение и иные выплаты населению)</t>
  </si>
  <si>
    <t>9900020300</t>
  </si>
  <si>
    <t>9900024799</t>
  </si>
  <si>
    <t>Отдельные мероприятия в области автомобильного транспорта (Закупка товаров, работ и услуг для обеспечения государственных (муниципальных) нужд)</t>
  </si>
  <si>
    <t>9900030302</t>
  </si>
  <si>
    <t>9900031501</t>
  </si>
  <si>
    <t>Прочие мероприятия в области коммунального хозяйства (Капитальные вложения в объекты государственной (муниципальной) собственности)</t>
  </si>
  <si>
    <t>Прочие мероприятия в области коммунального хозяйства  (Иные бюджетные ассигнования)</t>
  </si>
  <si>
    <t>9900044099</t>
  </si>
  <si>
    <t>9908920400</t>
  </si>
  <si>
    <t>"Приложение  3</t>
  </si>
  <si>
    <t>Приложение   2</t>
  </si>
  <si>
    <t>4741106050</t>
  </si>
  <si>
    <t>Капитальный ремонт, ремонт и содержание автомобильных дорог общего пользования местного значения за счет средств местного бюджета</t>
  </si>
  <si>
    <t>5341111000</t>
  </si>
  <si>
    <t xml:space="preserve">          от 24.06.2026 г. № 304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</si>
</sst>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?"/>
    <numFmt numFmtId="166" formatCode="0.000"/>
  </numFmts>
  <fonts count="9" x14ac:knownFonts="1">
    <font>
      <sz val="10"/>
      <name val="Arial"/>
    </font>
    <font>
      <sz val="8.5"/>
      <name val="MS Sans Serif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right" vertical="center" wrapText="1"/>
    </xf>
    <xf numFmtId="165" fontId="8" fillId="0" borderId="4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2" borderId="0" xfId="1" applyFont="1" applyFill="1" applyAlignment="1">
      <alignment horizontal="right"/>
    </xf>
    <xf numFmtId="0" fontId="6" fillId="2" borderId="0" xfId="1" applyFont="1" applyFill="1" applyAlignment="1">
      <alignment horizontal="center"/>
    </xf>
    <xf numFmtId="0" fontId="1" fillId="0" borderId="0" xfId="0" applyFont="1" applyAlignment="1">
      <alignment horizontal="right" wrapText="1"/>
    </xf>
    <xf numFmtId="165" fontId="3" fillId="0" borderId="3" xfId="0" applyNumberFormat="1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right" vertical="center" wrapText="1"/>
    </xf>
    <xf numFmtId="4" fontId="3" fillId="0" borderId="10" xfId="0" applyNumberFormat="1" applyFont="1" applyBorder="1" applyAlignment="1">
      <alignment horizontal="right" vertical="center" wrapText="1"/>
    </xf>
    <xf numFmtId="4" fontId="0" fillId="0" borderId="0" xfId="0" applyNumberFormat="1"/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4" fillId="2" borderId="0" xfId="0" applyNumberFormat="1" applyFont="1" applyFill="1" applyAlignment="1">
      <alignment horizontal="center" wrapText="1"/>
    </xf>
    <xf numFmtId="0" fontId="6" fillId="2" borderId="0" xfId="1" applyFont="1" applyFill="1" applyAlignment="1">
      <alignment horizontal="right"/>
    </xf>
    <xf numFmtId="166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592"/>
  <sheetViews>
    <sheetView showGridLines="0" tabSelected="1" view="pageBreakPreview" zoomScale="60" zoomScaleNormal="100" workbookViewId="0">
      <selection activeCell="F3" sqref="F3:H3"/>
    </sheetView>
  </sheetViews>
  <sheetFormatPr defaultRowHeight="12.75" customHeight="1" outlineLevelRow="7" x14ac:dyDescent="0.2"/>
  <cols>
    <col min="1" max="1" width="79.7109375" customWidth="1"/>
    <col min="2" max="2" width="14.85546875" customWidth="1"/>
    <col min="3" max="3" width="6" customWidth="1"/>
    <col min="4" max="4" width="5.85546875" customWidth="1"/>
    <col min="5" max="5" width="8.140625" customWidth="1"/>
    <col min="6" max="6" width="18.28515625" customWidth="1"/>
    <col min="7" max="7" width="18" customWidth="1"/>
    <col min="8" max="8" width="17.5703125" customWidth="1"/>
    <col min="9" max="9" width="9.140625" customWidth="1"/>
  </cols>
  <sheetData>
    <row r="1" spans="1:9" ht="12.75" customHeight="1" x14ac:dyDescent="0.2">
      <c r="F1" s="34" t="s">
        <v>868</v>
      </c>
      <c r="G1" s="34"/>
      <c r="H1" s="34"/>
    </row>
    <row r="2" spans="1:9" ht="38.25" customHeight="1" x14ac:dyDescent="0.2">
      <c r="F2" s="35" t="s">
        <v>776</v>
      </c>
      <c r="G2" s="35"/>
      <c r="H2" s="35"/>
    </row>
    <row r="3" spans="1:9" ht="12.75" customHeight="1" x14ac:dyDescent="0.2">
      <c r="F3" s="34" t="s">
        <v>872</v>
      </c>
      <c r="G3" s="34"/>
      <c r="H3" s="34"/>
    </row>
    <row r="6" spans="1:9" ht="12.75" customHeight="1" x14ac:dyDescent="0.2">
      <c r="A6" s="15"/>
      <c r="B6" s="16"/>
      <c r="C6" s="33" t="s">
        <v>867</v>
      </c>
      <c r="D6" s="33"/>
      <c r="E6" s="33"/>
      <c r="F6" s="33"/>
      <c r="G6" s="33"/>
      <c r="H6" s="33"/>
    </row>
    <row r="7" spans="1:9" ht="12.75" customHeight="1" x14ac:dyDescent="0.2">
      <c r="A7" s="15"/>
      <c r="B7" s="33" t="s">
        <v>667</v>
      </c>
      <c r="C7" s="33"/>
      <c r="D7" s="33"/>
      <c r="E7" s="33"/>
      <c r="F7" s="33"/>
      <c r="G7" s="33"/>
      <c r="H7" s="33"/>
    </row>
    <row r="8" spans="1:9" ht="12.75" customHeight="1" x14ac:dyDescent="0.2">
      <c r="A8" s="33" t="s">
        <v>669</v>
      </c>
      <c r="B8" s="33"/>
      <c r="C8" s="33"/>
      <c r="D8" s="33"/>
      <c r="E8" s="33"/>
      <c r="F8" s="33"/>
      <c r="G8" s="33"/>
      <c r="H8" s="33"/>
    </row>
    <row r="9" spans="1:9" ht="12.75" customHeight="1" x14ac:dyDescent="0.2">
      <c r="A9" s="33" t="s">
        <v>668</v>
      </c>
      <c r="B9" s="33"/>
      <c r="C9" s="33"/>
      <c r="D9" s="33"/>
      <c r="E9" s="33"/>
      <c r="F9" s="33"/>
      <c r="G9" s="33"/>
      <c r="H9" s="33"/>
    </row>
    <row r="10" spans="1:9" ht="12.75" customHeight="1" x14ac:dyDescent="0.2">
      <c r="A10" s="15"/>
      <c r="B10" s="33" t="s">
        <v>777</v>
      </c>
      <c r="C10" s="33"/>
      <c r="D10" s="33"/>
      <c r="E10" s="33"/>
      <c r="F10" s="33"/>
      <c r="G10" s="33"/>
      <c r="H10" s="33"/>
    </row>
    <row r="11" spans="1:9" ht="12.75" customHeight="1" x14ac:dyDescent="0.2">
      <c r="A11" s="3"/>
      <c r="B11" s="3"/>
      <c r="C11" s="3"/>
      <c r="D11" s="3"/>
      <c r="E11" s="4"/>
      <c r="F11" s="3"/>
      <c r="G11" s="4"/>
      <c r="H11" s="4"/>
    </row>
    <row r="12" spans="1:9" ht="52.5" customHeight="1" x14ac:dyDescent="0.25">
      <c r="A12" s="32" t="s">
        <v>666</v>
      </c>
      <c r="B12" s="32"/>
      <c r="C12" s="32"/>
      <c r="D12" s="32"/>
      <c r="E12" s="32"/>
      <c r="F12" s="32"/>
      <c r="G12" s="32"/>
      <c r="H12" s="32"/>
    </row>
    <row r="14" spans="1:9" x14ac:dyDescent="0.2">
      <c r="C14" s="2"/>
      <c r="D14" s="2"/>
      <c r="E14" s="2"/>
      <c r="F14" s="2"/>
      <c r="G14" s="2"/>
      <c r="H14" s="17" t="s">
        <v>661</v>
      </c>
      <c r="I14" s="1"/>
    </row>
    <row r="15" spans="1:9" ht="49.5" customHeight="1" x14ac:dyDescent="0.2">
      <c r="A15" s="5" t="s">
        <v>773</v>
      </c>
      <c r="B15" s="5" t="s">
        <v>774</v>
      </c>
      <c r="C15" s="5" t="s">
        <v>0</v>
      </c>
      <c r="D15" s="5" t="s">
        <v>1</v>
      </c>
      <c r="E15" s="5" t="s">
        <v>775</v>
      </c>
      <c r="F15" s="5" t="s">
        <v>662</v>
      </c>
      <c r="G15" s="5" t="s">
        <v>663</v>
      </c>
      <c r="H15" s="5" t="s">
        <v>772</v>
      </c>
    </row>
    <row r="16" spans="1:9" ht="42.75" x14ac:dyDescent="0.2">
      <c r="A16" s="6" t="s">
        <v>3</v>
      </c>
      <c r="B16" s="7" t="s">
        <v>2</v>
      </c>
      <c r="C16" s="6"/>
      <c r="D16" s="6"/>
      <c r="E16" s="8"/>
      <c r="F16" s="9">
        <v>12266887.310000001</v>
      </c>
      <c r="G16" s="9">
        <v>12387877.939999999</v>
      </c>
      <c r="H16" s="9">
        <v>12388868.58</v>
      </c>
    </row>
    <row r="17" spans="1:8" ht="14.25" outlineLevel="1" x14ac:dyDescent="0.2">
      <c r="A17" s="6" t="s">
        <v>5</v>
      </c>
      <c r="B17" s="7" t="s">
        <v>4</v>
      </c>
      <c r="C17" s="6"/>
      <c r="D17" s="6"/>
      <c r="E17" s="8"/>
      <c r="F17" s="9">
        <v>12266887.310000001</v>
      </c>
      <c r="G17" s="9">
        <v>12387877.939999999</v>
      </c>
      <c r="H17" s="9">
        <v>12388868.58</v>
      </c>
    </row>
    <row r="18" spans="1:8" ht="28.5" outlineLevel="2" x14ac:dyDescent="0.2">
      <c r="A18" s="6" t="s">
        <v>670</v>
      </c>
      <c r="B18" s="7" t="s">
        <v>6</v>
      </c>
      <c r="C18" s="6"/>
      <c r="D18" s="6"/>
      <c r="E18" s="8"/>
      <c r="F18" s="9">
        <v>12266887.310000001</v>
      </c>
      <c r="G18" s="9">
        <v>12387877.939999999</v>
      </c>
      <c r="H18" s="9">
        <v>12388868.58</v>
      </c>
    </row>
    <row r="19" spans="1:8" ht="42.75" outlineLevel="3" x14ac:dyDescent="0.2">
      <c r="A19" s="6" t="s">
        <v>671</v>
      </c>
      <c r="B19" s="7" t="s">
        <v>7</v>
      </c>
      <c r="C19" s="6"/>
      <c r="D19" s="6"/>
      <c r="E19" s="8"/>
      <c r="F19" s="9">
        <v>12266887.310000001</v>
      </c>
      <c r="G19" s="9">
        <v>12387877.939999999</v>
      </c>
      <c r="H19" s="9">
        <v>12388868.58</v>
      </c>
    </row>
    <row r="20" spans="1:8" ht="75" outlineLevel="7" x14ac:dyDescent="0.2">
      <c r="A20" s="10" t="s">
        <v>539</v>
      </c>
      <c r="B20" s="11" t="s">
        <v>8</v>
      </c>
      <c r="C20" s="10" t="s">
        <v>9</v>
      </c>
      <c r="D20" s="10" t="s">
        <v>10</v>
      </c>
      <c r="E20" s="11" t="s">
        <v>11</v>
      </c>
      <c r="F20" s="12">
        <v>11798000</v>
      </c>
      <c r="G20" s="12">
        <v>11798000</v>
      </c>
      <c r="H20" s="12">
        <v>11798000</v>
      </c>
    </row>
    <row r="21" spans="1:8" ht="45" outlineLevel="7" x14ac:dyDescent="0.2">
      <c r="A21" s="10" t="s">
        <v>540</v>
      </c>
      <c r="B21" s="11" t="s">
        <v>8</v>
      </c>
      <c r="C21" s="10" t="s">
        <v>9</v>
      </c>
      <c r="D21" s="10" t="s">
        <v>10</v>
      </c>
      <c r="E21" s="11" t="s">
        <v>12</v>
      </c>
      <c r="F21" s="12">
        <v>468887.31</v>
      </c>
      <c r="G21" s="12">
        <v>589877.93999999994</v>
      </c>
      <c r="H21" s="12">
        <v>590868.57999999996</v>
      </c>
    </row>
    <row r="22" spans="1:8" ht="28.5" x14ac:dyDescent="0.2">
      <c r="A22" s="6" t="s">
        <v>14</v>
      </c>
      <c r="B22" s="7" t="s">
        <v>13</v>
      </c>
      <c r="C22" s="6"/>
      <c r="D22" s="6"/>
      <c r="E22" s="8"/>
      <c r="F22" s="9">
        <v>1780400</v>
      </c>
      <c r="G22" s="9">
        <v>1780400</v>
      </c>
      <c r="H22" s="9">
        <v>1780400</v>
      </c>
    </row>
    <row r="23" spans="1:8" ht="14.25" outlineLevel="1" x14ac:dyDescent="0.2">
      <c r="A23" s="6" t="s">
        <v>5</v>
      </c>
      <c r="B23" s="7" t="s">
        <v>15</v>
      </c>
      <c r="C23" s="6"/>
      <c r="D23" s="6"/>
      <c r="E23" s="8"/>
      <c r="F23" s="9">
        <v>1780400</v>
      </c>
      <c r="G23" s="9">
        <v>1780400</v>
      </c>
      <c r="H23" s="9">
        <v>1780400</v>
      </c>
    </row>
    <row r="24" spans="1:8" ht="14.25" outlineLevel="2" x14ac:dyDescent="0.2">
      <c r="A24" s="6" t="s">
        <v>17</v>
      </c>
      <c r="B24" s="7" t="s">
        <v>16</v>
      </c>
      <c r="C24" s="6"/>
      <c r="D24" s="6"/>
      <c r="E24" s="8"/>
      <c r="F24" s="9">
        <v>1358350</v>
      </c>
      <c r="G24" s="9">
        <v>1358350</v>
      </c>
      <c r="H24" s="9">
        <v>1358350</v>
      </c>
    </row>
    <row r="25" spans="1:8" ht="28.5" outlineLevel="3" x14ac:dyDescent="0.2">
      <c r="A25" s="6" t="s">
        <v>19</v>
      </c>
      <c r="B25" s="7" t="s">
        <v>18</v>
      </c>
      <c r="C25" s="6"/>
      <c r="D25" s="6"/>
      <c r="E25" s="8"/>
      <c r="F25" s="9">
        <v>1358350</v>
      </c>
      <c r="G25" s="9">
        <v>1358350</v>
      </c>
      <c r="H25" s="9">
        <v>1358350</v>
      </c>
    </row>
    <row r="26" spans="1:8" ht="30" outlineLevel="7" x14ac:dyDescent="0.2">
      <c r="A26" s="10" t="s">
        <v>541</v>
      </c>
      <c r="B26" s="11" t="s">
        <v>20</v>
      </c>
      <c r="C26" s="10" t="s">
        <v>21</v>
      </c>
      <c r="D26" s="10" t="s">
        <v>21</v>
      </c>
      <c r="E26" s="11" t="s">
        <v>22</v>
      </c>
      <c r="F26" s="12">
        <v>300000</v>
      </c>
      <c r="G26" s="12">
        <v>72000</v>
      </c>
      <c r="H26" s="12">
        <v>72000</v>
      </c>
    </row>
    <row r="27" spans="1:8" ht="30" outlineLevel="7" x14ac:dyDescent="0.2">
      <c r="A27" s="10" t="s">
        <v>778</v>
      </c>
      <c r="B27" s="11" t="s">
        <v>23</v>
      </c>
      <c r="C27" s="10" t="s">
        <v>21</v>
      </c>
      <c r="D27" s="10" t="s">
        <v>21</v>
      </c>
      <c r="E27" s="11" t="s">
        <v>22</v>
      </c>
      <c r="F27" s="12">
        <v>1058350</v>
      </c>
      <c r="G27" s="12">
        <v>1286350</v>
      </c>
      <c r="H27" s="12">
        <v>1286350</v>
      </c>
    </row>
    <row r="28" spans="1:8" ht="28.5" outlineLevel="2" x14ac:dyDescent="0.2">
      <c r="A28" s="6" t="s">
        <v>25</v>
      </c>
      <c r="B28" s="7" t="s">
        <v>24</v>
      </c>
      <c r="C28" s="6"/>
      <c r="D28" s="6"/>
      <c r="E28" s="8"/>
      <c r="F28" s="9">
        <v>310750</v>
      </c>
      <c r="G28" s="9">
        <v>310750</v>
      </c>
      <c r="H28" s="9">
        <v>310750</v>
      </c>
    </row>
    <row r="29" spans="1:8" ht="28.5" outlineLevel="3" x14ac:dyDescent="0.2">
      <c r="A29" s="6" t="s">
        <v>27</v>
      </c>
      <c r="B29" s="7" t="s">
        <v>26</v>
      </c>
      <c r="C29" s="6"/>
      <c r="D29" s="6"/>
      <c r="E29" s="8"/>
      <c r="F29" s="9">
        <v>310750</v>
      </c>
      <c r="G29" s="9">
        <v>310750</v>
      </c>
      <c r="H29" s="9">
        <v>310750</v>
      </c>
    </row>
    <row r="30" spans="1:8" ht="30" outlineLevel="7" x14ac:dyDescent="0.2">
      <c r="A30" s="10" t="s">
        <v>542</v>
      </c>
      <c r="B30" s="11" t="s">
        <v>28</v>
      </c>
      <c r="C30" s="10" t="s">
        <v>21</v>
      </c>
      <c r="D30" s="10" t="s">
        <v>21</v>
      </c>
      <c r="E30" s="11" t="s">
        <v>12</v>
      </c>
      <c r="F30" s="12">
        <v>310750</v>
      </c>
      <c r="G30" s="12">
        <v>310750</v>
      </c>
      <c r="H30" s="12">
        <v>310750</v>
      </c>
    </row>
    <row r="31" spans="1:8" ht="14.25" outlineLevel="2" x14ac:dyDescent="0.2">
      <c r="A31" s="6" t="s">
        <v>30</v>
      </c>
      <c r="B31" s="7" t="s">
        <v>29</v>
      </c>
      <c r="C31" s="6"/>
      <c r="D31" s="6"/>
      <c r="E31" s="8"/>
      <c r="F31" s="9">
        <v>111300</v>
      </c>
      <c r="G31" s="9">
        <v>111300</v>
      </c>
      <c r="H31" s="9">
        <v>111300</v>
      </c>
    </row>
    <row r="32" spans="1:8" ht="14.25" outlineLevel="3" x14ac:dyDescent="0.2">
      <c r="A32" s="6" t="s">
        <v>32</v>
      </c>
      <c r="B32" s="7" t="s">
        <v>31</v>
      </c>
      <c r="C32" s="6"/>
      <c r="D32" s="6"/>
      <c r="E32" s="8"/>
      <c r="F32" s="9">
        <v>111300</v>
      </c>
      <c r="G32" s="9">
        <v>111300</v>
      </c>
      <c r="H32" s="9">
        <v>111300</v>
      </c>
    </row>
    <row r="33" spans="1:8" ht="30" outlineLevel="7" x14ac:dyDescent="0.2">
      <c r="A33" s="10" t="s">
        <v>543</v>
      </c>
      <c r="B33" s="11" t="s">
        <v>33</v>
      </c>
      <c r="C33" s="10" t="s">
        <v>21</v>
      </c>
      <c r="D33" s="10" t="s">
        <v>21</v>
      </c>
      <c r="E33" s="11" t="s">
        <v>12</v>
      </c>
      <c r="F33" s="12">
        <v>111300</v>
      </c>
      <c r="G33" s="12">
        <v>111300</v>
      </c>
      <c r="H33" s="12">
        <v>111300</v>
      </c>
    </row>
    <row r="34" spans="1:8" ht="28.5" x14ac:dyDescent="0.2">
      <c r="A34" s="6" t="s">
        <v>35</v>
      </c>
      <c r="B34" s="7" t="s">
        <v>34</v>
      </c>
      <c r="C34" s="6"/>
      <c r="D34" s="6"/>
      <c r="E34" s="8"/>
      <c r="F34" s="9">
        <v>720738.81</v>
      </c>
      <c r="G34" s="9">
        <v>707376.64000000001</v>
      </c>
      <c r="H34" s="9">
        <v>707376.64000000001</v>
      </c>
    </row>
    <row r="35" spans="1:8" ht="14.25" outlineLevel="1" x14ac:dyDescent="0.2">
      <c r="A35" s="6" t="s">
        <v>5</v>
      </c>
      <c r="B35" s="7" t="s">
        <v>36</v>
      </c>
      <c r="C35" s="6"/>
      <c r="D35" s="6"/>
      <c r="E35" s="8"/>
      <c r="F35" s="9">
        <v>720738.81</v>
      </c>
      <c r="G35" s="9">
        <v>707376.64000000001</v>
      </c>
      <c r="H35" s="9">
        <v>707376.64000000001</v>
      </c>
    </row>
    <row r="36" spans="1:8" ht="28.5" outlineLevel="2" x14ac:dyDescent="0.2">
      <c r="A36" s="6" t="s">
        <v>38</v>
      </c>
      <c r="B36" s="7" t="s">
        <v>37</v>
      </c>
      <c r="C36" s="6"/>
      <c r="D36" s="6"/>
      <c r="E36" s="8"/>
      <c r="F36" s="9">
        <v>720738.81</v>
      </c>
      <c r="G36" s="9">
        <v>707376.64000000001</v>
      </c>
      <c r="H36" s="9">
        <v>707376.64000000001</v>
      </c>
    </row>
    <row r="37" spans="1:8" ht="75" outlineLevel="7" x14ac:dyDescent="0.2">
      <c r="A37" s="10" t="s">
        <v>672</v>
      </c>
      <c r="B37" s="11" t="s">
        <v>39</v>
      </c>
      <c r="C37" s="10" t="s">
        <v>40</v>
      </c>
      <c r="D37" s="10" t="s">
        <v>40</v>
      </c>
      <c r="E37" s="11" t="s">
        <v>11</v>
      </c>
      <c r="F37" s="12">
        <v>118171.71</v>
      </c>
      <c r="G37" s="12">
        <v>649776.64000000001</v>
      </c>
      <c r="H37" s="12">
        <v>649776.64000000001</v>
      </c>
    </row>
    <row r="38" spans="1:8" ht="45" outlineLevel="7" x14ac:dyDescent="0.2">
      <c r="A38" s="10" t="s">
        <v>779</v>
      </c>
      <c r="B38" s="11" t="s">
        <v>39</v>
      </c>
      <c r="C38" s="10" t="s">
        <v>40</v>
      </c>
      <c r="D38" s="10" t="s">
        <v>40</v>
      </c>
      <c r="E38" s="11" t="s">
        <v>58</v>
      </c>
      <c r="F38" s="12">
        <v>527741.16</v>
      </c>
      <c r="G38" s="12">
        <v>0</v>
      </c>
      <c r="H38" s="12">
        <v>0</v>
      </c>
    </row>
    <row r="39" spans="1:8" ht="45" x14ac:dyDescent="0.2">
      <c r="A39" s="10" t="s">
        <v>545</v>
      </c>
      <c r="B39" s="11" t="s">
        <v>41</v>
      </c>
      <c r="C39" s="10" t="s">
        <v>10</v>
      </c>
      <c r="D39" s="10" t="s">
        <v>42</v>
      </c>
      <c r="E39" s="11" t="s">
        <v>12</v>
      </c>
      <c r="F39" s="12">
        <v>74825.94</v>
      </c>
      <c r="G39" s="12">
        <v>57600</v>
      </c>
      <c r="H39" s="12">
        <v>57600</v>
      </c>
    </row>
    <row r="40" spans="1:8" ht="42.75" outlineLevel="1" x14ac:dyDescent="0.2">
      <c r="A40" s="6" t="s">
        <v>44</v>
      </c>
      <c r="B40" s="7" t="s">
        <v>43</v>
      </c>
      <c r="C40" s="6"/>
      <c r="D40" s="6"/>
      <c r="E40" s="8"/>
      <c r="F40" s="9">
        <v>25503448.559999999</v>
      </c>
      <c r="G40" s="9">
        <v>16562162.5</v>
      </c>
      <c r="H40" s="9">
        <v>16562162.5</v>
      </c>
    </row>
    <row r="41" spans="1:8" ht="28.5" outlineLevel="2" x14ac:dyDescent="0.2">
      <c r="A41" s="6" t="s">
        <v>46</v>
      </c>
      <c r="B41" s="7" t="s">
        <v>45</v>
      </c>
      <c r="C41" s="6"/>
      <c r="D41" s="6"/>
      <c r="E41" s="8"/>
      <c r="F41" s="9">
        <v>7969958.5999999996</v>
      </c>
      <c r="G41" s="9">
        <v>3254420</v>
      </c>
      <c r="H41" s="9">
        <v>3254420</v>
      </c>
    </row>
    <row r="42" spans="1:8" ht="28.5" outlineLevel="7" x14ac:dyDescent="0.2">
      <c r="A42" s="6" t="s">
        <v>48</v>
      </c>
      <c r="B42" s="7" t="s">
        <v>47</v>
      </c>
      <c r="C42" s="6"/>
      <c r="D42" s="6"/>
      <c r="E42" s="8"/>
      <c r="F42" s="9">
        <v>7969958.5999999996</v>
      </c>
      <c r="G42" s="9">
        <v>3254420</v>
      </c>
      <c r="H42" s="9">
        <v>3254420</v>
      </c>
    </row>
    <row r="43" spans="1:8" ht="45" outlineLevel="1" x14ac:dyDescent="0.2">
      <c r="A43" s="10" t="s">
        <v>546</v>
      </c>
      <c r="B43" s="11" t="s">
        <v>49</v>
      </c>
      <c r="C43" s="10" t="s">
        <v>50</v>
      </c>
      <c r="D43" s="10" t="s">
        <v>51</v>
      </c>
      <c r="E43" s="11" t="s">
        <v>12</v>
      </c>
      <c r="F43" s="12">
        <v>7969958.5999999996</v>
      </c>
      <c r="G43" s="12">
        <v>3254420</v>
      </c>
      <c r="H43" s="12">
        <v>3254420</v>
      </c>
    </row>
    <row r="44" spans="1:8" ht="14.25" outlineLevel="2" x14ac:dyDescent="0.2">
      <c r="A44" s="6" t="s">
        <v>673</v>
      </c>
      <c r="B44" s="7" t="s">
        <v>52</v>
      </c>
      <c r="C44" s="6"/>
      <c r="D44" s="6"/>
      <c r="E44" s="8"/>
      <c r="F44" s="9">
        <v>17533489.960000001</v>
      </c>
      <c r="G44" s="9">
        <v>13307742.5</v>
      </c>
      <c r="H44" s="9">
        <v>13307742.5</v>
      </c>
    </row>
    <row r="45" spans="1:8" ht="28.5" outlineLevel="3" x14ac:dyDescent="0.2">
      <c r="A45" s="6" t="s">
        <v>54</v>
      </c>
      <c r="B45" s="7" t="s">
        <v>53</v>
      </c>
      <c r="C45" s="6"/>
      <c r="D45" s="6"/>
      <c r="E45" s="8"/>
      <c r="F45" s="9">
        <v>9756389.9600000009</v>
      </c>
      <c r="G45" s="9">
        <v>5530642.5</v>
      </c>
      <c r="H45" s="9">
        <v>5530642.5</v>
      </c>
    </row>
    <row r="46" spans="1:8" ht="28.5" outlineLevel="7" x14ac:dyDescent="0.2">
      <c r="A46" s="6" t="s">
        <v>56</v>
      </c>
      <c r="B46" s="7" t="s">
        <v>55</v>
      </c>
      <c r="C46" s="6"/>
      <c r="D46" s="6"/>
      <c r="E46" s="8"/>
      <c r="F46" s="9">
        <v>8554267.4600000009</v>
      </c>
      <c r="G46" s="9">
        <v>5428520</v>
      </c>
      <c r="H46" s="9">
        <v>5428520</v>
      </c>
    </row>
    <row r="47" spans="1:8" ht="45" outlineLevel="7" x14ac:dyDescent="0.2">
      <c r="A47" s="10" t="s">
        <v>547</v>
      </c>
      <c r="B47" s="11" t="s">
        <v>57</v>
      </c>
      <c r="C47" s="10" t="s">
        <v>50</v>
      </c>
      <c r="D47" s="10" t="s">
        <v>21</v>
      </c>
      <c r="E47" s="11" t="s">
        <v>12</v>
      </c>
      <c r="F47" s="12">
        <v>384000</v>
      </c>
      <c r="G47" s="12">
        <v>384000</v>
      </c>
      <c r="H47" s="12">
        <v>384000</v>
      </c>
    </row>
    <row r="48" spans="1:8" ht="45" outlineLevel="7" x14ac:dyDescent="0.2">
      <c r="A48" s="10" t="s">
        <v>547</v>
      </c>
      <c r="B48" s="11" t="s">
        <v>57</v>
      </c>
      <c r="C48" s="10" t="s">
        <v>50</v>
      </c>
      <c r="D48" s="10" t="s">
        <v>51</v>
      </c>
      <c r="E48" s="11" t="s">
        <v>12</v>
      </c>
      <c r="F48" s="12">
        <v>16453.32</v>
      </c>
      <c r="G48" s="12">
        <v>0</v>
      </c>
      <c r="H48" s="12">
        <v>0</v>
      </c>
    </row>
    <row r="49" spans="1:8" ht="45" outlineLevel="7" x14ac:dyDescent="0.2">
      <c r="A49" s="10" t="s">
        <v>547</v>
      </c>
      <c r="B49" s="11" t="s">
        <v>57</v>
      </c>
      <c r="C49" s="10" t="s">
        <v>40</v>
      </c>
      <c r="D49" s="10" t="s">
        <v>9</v>
      </c>
      <c r="E49" s="11" t="s">
        <v>12</v>
      </c>
      <c r="F49" s="12">
        <v>1660306.68</v>
      </c>
      <c r="G49" s="12">
        <v>1827760</v>
      </c>
      <c r="H49" s="12">
        <v>1827760</v>
      </c>
    </row>
    <row r="50" spans="1:8" ht="45" outlineLevel="7" x14ac:dyDescent="0.2">
      <c r="A50" s="10" t="s">
        <v>658</v>
      </c>
      <c r="B50" s="11" t="s">
        <v>57</v>
      </c>
      <c r="C50" s="10" t="s">
        <v>40</v>
      </c>
      <c r="D50" s="10" t="s">
        <v>9</v>
      </c>
      <c r="E50" s="11" t="s">
        <v>58</v>
      </c>
      <c r="F50" s="12">
        <v>137090.76</v>
      </c>
      <c r="G50" s="12">
        <v>84320</v>
      </c>
      <c r="H50" s="12">
        <v>84320</v>
      </c>
    </row>
    <row r="51" spans="1:8" ht="45" outlineLevel="7" x14ac:dyDescent="0.2">
      <c r="A51" s="10" t="s">
        <v>547</v>
      </c>
      <c r="B51" s="11" t="s">
        <v>57</v>
      </c>
      <c r="C51" s="10" t="s">
        <v>40</v>
      </c>
      <c r="D51" s="10" t="s">
        <v>59</v>
      </c>
      <c r="E51" s="11" t="s">
        <v>12</v>
      </c>
      <c r="F51" s="12">
        <v>1738046.96</v>
      </c>
      <c r="G51" s="12">
        <v>1855170</v>
      </c>
      <c r="H51" s="12">
        <v>1855170</v>
      </c>
    </row>
    <row r="52" spans="1:8" ht="45" outlineLevel="7" x14ac:dyDescent="0.2">
      <c r="A52" s="10" t="s">
        <v>658</v>
      </c>
      <c r="B52" s="11" t="s">
        <v>57</v>
      </c>
      <c r="C52" s="10" t="s">
        <v>40</v>
      </c>
      <c r="D52" s="10" t="s">
        <v>59</v>
      </c>
      <c r="E52" s="11" t="s">
        <v>58</v>
      </c>
      <c r="F52" s="12">
        <v>1413587.02</v>
      </c>
      <c r="G52" s="12">
        <v>852330</v>
      </c>
      <c r="H52" s="12">
        <v>852330</v>
      </c>
    </row>
    <row r="53" spans="1:8" ht="45" outlineLevel="3" x14ac:dyDescent="0.2">
      <c r="A53" s="10" t="s">
        <v>658</v>
      </c>
      <c r="B53" s="11" t="s">
        <v>57</v>
      </c>
      <c r="C53" s="10" t="s">
        <v>40</v>
      </c>
      <c r="D53" s="10" t="s">
        <v>50</v>
      </c>
      <c r="E53" s="11" t="s">
        <v>58</v>
      </c>
      <c r="F53" s="12">
        <v>546561.72</v>
      </c>
      <c r="G53" s="12">
        <v>381860</v>
      </c>
      <c r="H53" s="12">
        <v>381860</v>
      </c>
    </row>
    <row r="54" spans="1:8" ht="45" outlineLevel="7" x14ac:dyDescent="0.2">
      <c r="A54" s="10" t="s">
        <v>658</v>
      </c>
      <c r="B54" s="11" t="s">
        <v>57</v>
      </c>
      <c r="C54" s="10" t="s">
        <v>60</v>
      </c>
      <c r="D54" s="10" t="s">
        <v>9</v>
      </c>
      <c r="E54" s="11" t="s">
        <v>58</v>
      </c>
      <c r="F54" s="12">
        <v>101623</v>
      </c>
      <c r="G54" s="12">
        <v>43080</v>
      </c>
      <c r="H54" s="12">
        <v>43080</v>
      </c>
    </row>
    <row r="55" spans="1:8" ht="45" outlineLevel="2" x14ac:dyDescent="0.2">
      <c r="A55" s="10" t="s">
        <v>780</v>
      </c>
      <c r="B55" s="11" t="s">
        <v>781</v>
      </c>
      <c r="C55" s="10" t="s">
        <v>82</v>
      </c>
      <c r="D55" s="10" t="s">
        <v>50</v>
      </c>
      <c r="E55" s="11" t="s">
        <v>12</v>
      </c>
      <c r="F55" s="12">
        <v>2556598</v>
      </c>
      <c r="G55" s="12">
        <v>0</v>
      </c>
      <c r="H55" s="12">
        <v>0</v>
      </c>
    </row>
    <row r="56" spans="1:8" ht="28.5" outlineLevel="3" x14ac:dyDescent="0.2">
      <c r="A56" s="6" t="s">
        <v>62</v>
      </c>
      <c r="B56" s="7" t="s">
        <v>61</v>
      </c>
      <c r="C56" s="6"/>
      <c r="D56" s="6"/>
      <c r="E56" s="8"/>
      <c r="F56" s="9">
        <v>1202122.5</v>
      </c>
      <c r="G56" s="9">
        <v>102122.5</v>
      </c>
      <c r="H56" s="9">
        <v>102122.5</v>
      </c>
    </row>
    <row r="57" spans="1:8" ht="45" outlineLevel="7" x14ac:dyDescent="0.2">
      <c r="A57" s="10" t="s">
        <v>782</v>
      </c>
      <c r="B57" s="11" t="s">
        <v>783</v>
      </c>
      <c r="C57" s="10" t="s">
        <v>50</v>
      </c>
      <c r="D57" s="10" t="s">
        <v>51</v>
      </c>
      <c r="E57" s="11" t="s">
        <v>12</v>
      </c>
      <c r="F57" s="12">
        <v>1100000</v>
      </c>
      <c r="G57" s="12">
        <v>0</v>
      </c>
      <c r="H57" s="12">
        <v>0</v>
      </c>
    </row>
    <row r="58" spans="1:8" ht="135" outlineLevel="7" x14ac:dyDescent="0.2">
      <c r="A58" s="13" t="s">
        <v>548</v>
      </c>
      <c r="B58" s="11" t="s">
        <v>63</v>
      </c>
      <c r="C58" s="10" t="s">
        <v>50</v>
      </c>
      <c r="D58" s="10" t="s">
        <v>51</v>
      </c>
      <c r="E58" s="11" t="s">
        <v>12</v>
      </c>
      <c r="F58" s="12">
        <v>102122.5</v>
      </c>
      <c r="G58" s="12">
        <v>102122.5</v>
      </c>
      <c r="H58" s="12">
        <v>102122.5</v>
      </c>
    </row>
    <row r="59" spans="1:8" ht="28.5" x14ac:dyDescent="0.2">
      <c r="A59" s="6" t="s">
        <v>65</v>
      </c>
      <c r="B59" s="7" t="s">
        <v>64</v>
      </c>
      <c r="C59" s="6"/>
      <c r="D59" s="6"/>
      <c r="E59" s="8"/>
      <c r="F59" s="9">
        <v>7777100</v>
      </c>
      <c r="G59" s="9">
        <v>7777100</v>
      </c>
      <c r="H59" s="9">
        <v>7777100</v>
      </c>
    </row>
    <row r="60" spans="1:8" ht="28.5" outlineLevel="1" x14ac:dyDescent="0.2">
      <c r="A60" s="6" t="s">
        <v>67</v>
      </c>
      <c r="B60" s="7" t="s">
        <v>66</v>
      </c>
      <c r="C60" s="6"/>
      <c r="D60" s="6"/>
      <c r="E60" s="8"/>
      <c r="F60" s="9">
        <v>7777100</v>
      </c>
      <c r="G60" s="9">
        <v>7777100</v>
      </c>
      <c r="H60" s="9">
        <v>7777100</v>
      </c>
    </row>
    <row r="61" spans="1:8" ht="75" outlineLevel="2" x14ac:dyDescent="0.2">
      <c r="A61" s="10" t="s">
        <v>544</v>
      </c>
      <c r="B61" s="11" t="s">
        <v>68</v>
      </c>
      <c r="C61" s="10" t="s">
        <v>50</v>
      </c>
      <c r="D61" s="10" t="s">
        <v>21</v>
      </c>
      <c r="E61" s="11" t="s">
        <v>11</v>
      </c>
      <c r="F61" s="12">
        <v>6999500</v>
      </c>
      <c r="G61" s="12">
        <v>6999500</v>
      </c>
      <c r="H61" s="12">
        <v>6999500</v>
      </c>
    </row>
    <row r="62" spans="1:8" ht="45" outlineLevel="7" x14ac:dyDescent="0.2">
      <c r="A62" s="10" t="s">
        <v>549</v>
      </c>
      <c r="B62" s="11" t="s">
        <v>68</v>
      </c>
      <c r="C62" s="10" t="s">
        <v>50</v>
      </c>
      <c r="D62" s="10" t="s">
        <v>21</v>
      </c>
      <c r="E62" s="11" t="s">
        <v>12</v>
      </c>
      <c r="F62" s="12">
        <v>777600</v>
      </c>
      <c r="G62" s="12">
        <v>777600</v>
      </c>
      <c r="H62" s="12">
        <v>777600</v>
      </c>
    </row>
    <row r="63" spans="1:8" ht="28.5" outlineLevel="7" x14ac:dyDescent="0.2">
      <c r="A63" s="6" t="s">
        <v>70</v>
      </c>
      <c r="B63" s="7" t="s">
        <v>69</v>
      </c>
      <c r="C63" s="6"/>
      <c r="D63" s="6"/>
      <c r="E63" s="8"/>
      <c r="F63" s="9">
        <v>100000</v>
      </c>
      <c r="G63" s="9">
        <v>100000</v>
      </c>
      <c r="H63" s="9">
        <v>100000</v>
      </c>
    </row>
    <row r="64" spans="1:8" ht="14.25" x14ac:dyDescent="0.2">
      <c r="A64" s="6" t="s">
        <v>5</v>
      </c>
      <c r="B64" s="7" t="s">
        <v>71</v>
      </c>
      <c r="C64" s="6"/>
      <c r="D64" s="6"/>
      <c r="E64" s="8"/>
      <c r="F64" s="9">
        <v>100000</v>
      </c>
      <c r="G64" s="9">
        <v>100000</v>
      </c>
      <c r="H64" s="9">
        <v>100000</v>
      </c>
    </row>
    <row r="65" spans="1:8" ht="28.5" outlineLevel="1" x14ac:dyDescent="0.2">
      <c r="A65" s="6" t="s">
        <v>73</v>
      </c>
      <c r="B65" s="7" t="s">
        <v>72</v>
      </c>
      <c r="C65" s="6"/>
      <c r="D65" s="6"/>
      <c r="E65" s="8"/>
      <c r="F65" s="9">
        <v>100000</v>
      </c>
      <c r="G65" s="9">
        <v>100000</v>
      </c>
      <c r="H65" s="9">
        <v>100000</v>
      </c>
    </row>
    <row r="66" spans="1:8" ht="30" outlineLevel="2" x14ac:dyDescent="0.2">
      <c r="A66" s="10" t="s">
        <v>550</v>
      </c>
      <c r="B66" s="11" t="s">
        <v>74</v>
      </c>
      <c r="C66" s="10" t="s">
        <v>10</v>
      </c>
      <c r="D66" s="10" t="s">
        <v>42</v>
      </c>
      <c r="E66" s="11" t="s">
        <v>12</v>
      </c>
      <c r="F66" s="12">
        <v>40000</v>
      </c>
      <c r="G66" s="12">
        <v>55000</v>
      </c>
      <c r="H66" s="12">
        <v>55000</v>
      </c>
    </row>
    <row r="67" spans="1:8" ht="30" outlineLevel="7" x14ac:dyDescent="0.2">
      <c r="A67" s="10" t="s">
        <v>628</v>
      </c>
      <c r="B67" s="11" t="s">
        <v>74</v>
      </c>
      <c r="C67" s="10" t="s">
        <v>10</v>
      </c>
      <c r="D67" s="10" t="s">
        <v>42</v>
      </c>
      <c r="E67" s="11" t="s">
        <v>22</v>
      </c>
      <c r="F67" s="12">
        <v>60000</v>
      </c>
      <c r="G67" s="12">
        <v>45000</v>
      </c>
      <c r="H67" s="12">
        <v>45000</v>
      </c>
    </row>
    <row r="68" spans="1:8" ht="42.75" outlineLevel="1" x14ac:dyDescent="0.2">
      <c r="A68" s="6" t="s">
        <v>76</v>
      </c>
      <c r="B68" s="7" t="s">
        <v>75</v>
      </c>
      <c r="C68" s="6"/>
      <c r="D68" s="6"/>
      <c r="E68" s="8"/>
      <c r="F68" s="9">
        <f>62609416.72+27800000</f>
        <v>90409416.719999999</v>
      </c>
      <c r="G68" s="9">
        <v>75974995.670000002</v>
      </c>
      <c r="H68" s="9">
        <v>93708622.959999993</v>
      </c>
    </row>
    <row r="69" spans="1:8" ht="14.25" outlineLevel="2" x14ac:dyDescent="0.2">
      <c r="A69" s="6" t="s">
        <v>78</v>
      </c>
      <c r="B69" s="7" t="s">
        <v>77</v>
      </c>
      <c r="C69" s="6"/>
      <c r="D69" s="6"/>
      <c r="E69" s="8"/>
      <c r="F69" s="9">
        <v>0</v>
      </c>
      <c r="G69" s="9">
        <v>41875840.020000003</v>
      </c>
      <c r="H69" s="9">
        <v>64197313.82</v>
      </c>
    </row>
    <row r="70" spans="1:8" ht="28.5" outlineLevel="7" x14ac:dyDescent="0.2">
      <c r="A70" s="6" t="s">
        <v>80</v>
      </c>
      <c r="B70" s="7" t="s">
        <v>79</v>
      </c>
      <c r="C70" s="6"/>
      <c r="D70" s="6"/>
      <c r="E70" s="8"/>
      <c r="F70" s="9">
        <v>0</v>
      </c>
      <c r="G70" s="9">
        <v>41875840.020000003</v>
      </c>
      <c r="H70" s="9">
        <v>64197313.82</v>
      </c>
    </row>
    <row r="71" spans="1:8" ht="45" outlineLevel="7" x14ac:dyDescent="0.2">
      <c r="A71" s="10" t="s">
        <v>551</v>
      </c>
      <c r="B71" s="11" t="s">
        <v>81</v>
      </c>
      <c r="C71" s="10" t="s">
        <v>82</v>
      </c>
      <c r="D71" s="10" t="s">
        <v>59</v>
      </c>
      <c r="E71" s="11" t="s">
        <v>12</v>
      </c>
      <c r="F71" s="12">
        <v>0</v>
      </c>
      <c r="G71" s="12">
        <v>41875840.020000003</v>
      </c>
      <c r="H71" s="12">
        <v>64197313.82</v>
      </c>
    </row>
    <row r="72" spans="1:8" ht="28.5" outlineLevel="7" x14ac:dyDescent="0.2">
      <c r="A72" s="6" t="s">
        <v>46</v>
      </c>
      <c r="B72" s="7" t="s">
        <v>83</v>
      </c>
      <c r="C72" s="6"/>
      <c r="D72" s="6"/>
      <c r="E72" s="8"/>
      <c r="F72" s="9">
        <v>38456896.670000002</v>
      </c>
      <c r="G72" s="9">
        <v>8271968.96</v>
      </c>
      <c r="H72" s="9">
        <v>3695372.51</v>
      </c>
    </row>
    <row r="73" spans="1:8" ht="28.5" outlineLevel="2" x14ac:dyDescent="0.2">
      <c r="A73" s="6" t="s">
        <v>85</v>
      </c>
      <c r="B73" s="7" t="s">
        <v>84</v>
      </c>
      <c r="C73" s="6"/>
      <c r="D73" s="6"/>
      <c r="E73" s="8"/>
      <c r="F73" s="9">
        <v>36230868.670000002</v>
      </c>
      <c r="G73" s="9">
        <v>6201871.1200000001</v>
      </c>
      <c r="H73" s="9">
        <v>1634854.67</v>
      </c>
    </row>
    <row r="74" spans="1:8" ht="75" outlineLevel="7" x14ac:dyDescent="0.2">
      <c r="A74" s="13" t="s">
        <v>552</v>
      </c>
      <c r="B74" s="11" t="s">
        <v>86</v>
      </c>
      <c r="C74" s="10" t="s">
        <v>82</v>
      </c>
      <c r="D74" s="10" t="s">
        <v>59</v>
      </c>
      <c r="E74" s="11" t="s">
        <v>12</v>
      </c>
      <c r="F74" s="12">
        <v>0</v>
      </c>
      <c r="G74" s="12">
        <v>5648224.4500000002</v>
      </c>
      <c r="H74" s="12">
        <v>1081208</v>
      </c>
    </row>
    <row r="75" spans="1:8" ht="75" outlineLevel="1" x14ac:dyDescent="0.2">
      <c r="A75" s="13" t="s">
        <v>553</v>
      </c>
      <c r="B75" s="11" t="s">
        <v>88</v>
      </c>
      <c r="C75" s="10" t="s">
        <v>82</v>
      </c>
      <c r="D75" s="10" t="s">
        <v>59</v>
      </c>
      <c r="E75" s="11" t="s">
        <v>12</v>
      </c>
      <c r="F75" s="12">
        <v>0</v>
      </c>
      <c r="G75" s="12">
        <v>553646.67000000004</v>
      </c>
      <c r="H75" s="12">
        <v>553646.67000000004</v>
      </c>
    </row>
    <row r="76" spans="1:8" ht="30" outlineLevel="2" x14ac:dyDescent="0.2">
      <c r="A76" s="10" t="s">
        <v>656</v>
      </c>
      <c r="B76" s="11" t="s">
        <v>784</v>
      </c>
      <c r="C76" s="10" t="s">
        <v>82</v>
      </c>
      <c r="D76" s="10" t="s">
        <v>82</v>
      </c>
      <c r="E76" s="11" t="s">
        <v>87</v>
      </c>
      <c r="F76" s="12">
        <v>36230868.670000002</v>
      </c>
      <c r="G76" s="12">
        <v>0</v>
      </c>
      <c r="H76" s="12">
        <v>0</v>
      </c>
    </row>
    <row r="77" spans="1:8" ht="28.5" outlineLevel="3" x14ac:dyDescent="0.2">
      <c r="A77" s="6" t="s">
        <v>90</v>
      </c>
      <c r="B77" s="7" t="s">
        <v>89</v>
      </c>
      <c r="C77" s="6"/>
      <c r="D77" s="6"/>
      <c r="E77" s="8"/>
      <c r="F77" s="9">
        <v>2226028</v>
      </c>
      <c r="G77" s="9">
        <v>2070097.84</v>
      </c>
      <c r="H77" s="9">
        <v>2060517.84</v>
      </c>
    </row>
    <row r="78" spans="1:8" ht="30" outlineLevel="7" x14ac:dyDescent="0.2">
      <c r="A78" s="10" t="s">
        <v>629</v>
      </c>
      <c r="B78" s="11" t="s">
        <v>91</v>
      </c>
      <c r="C78" s="10" t="s">
        <v>51</v>
      </c>
      <c r="D78" s="10" t="s">
        <v>10</v>
      </c>
      <c r="E78" s="11" t="s">
        <v>22</v>
      </c>
      <c r="F78" s="12">
        <v>2226028</v>
      </c>
      <c r="G78" s="12">
        <v>2070097.84</v>
      </c>
      <c r="H78" s="12">
        <v>2060517.84</v>
      </c>
    </row>
    <row r="79" spans="1:8" ht="14.25" outlineLevel="2" x14ac:dyDescent="0.2">
      <c r="A79" s="6" t="s">
        <v>5</v>
      </c>
      <c r="B79" s="7" t="s">
        <v>92</v>
      </c>
      <c r="C79" s="6"/>
      <c r="D79" s="6"/>
      <c r="E79" s="8"/>
      <c r="F79" s="9">
        <f>24152520.05+27800000</f>
        <v>51952520.049999997</v>
      </c>
      <c r="G79" s="9">
        <v>25827186.690000001</v>
      </c>
      <c r="H79" s="9">
        <v>25815936.629999999</v>
      </c>
    </row>
    <row r="80" spans="1:8" ht="28.5" outlineLevel="3" x14ac:dyDescent="0.2">
      <c r="A80" s="6" t="s">
        <v>94</v>
      </c>
      <c r="B80" s="7" t="s">
        <v>93</v>
      </c>
      <c r="C80" s="6"/>
      <c r="D80" s="6"/>
      <c r="E80" s="8"/>
      <c r="F80" s="9">
        <f>1516340.72+27800000</f>
        <v>29316340.719999999</v>
      </c>
      <c r="G80" s="9">
        <v>3535486.69</v>
      </c>
      <c r="H80" s="9">
        <v>3524236.63</v>
      </c>
    </row>
    <row r="81" spans="1:8" ht="42.75" outlineLevel="7" x14ac:dyDescent="0.2">
      <c r="A81" s="6" t="s">
        <v>96</v>
      </c>
      <c r="B81" s="7" t="s">
        <v>95</v>
      </c>
      <c r="C81" s="6"/>
      <c r="D81" s="6"/>
      <c r="E81" s="8"/>
      <c r="F81" s="9">
        <f>1516340.72+27800000</f>
        <v>29316340.719999999</v>
      </c>
      <c r="G81" s="9">
        <v>3535486.69</v>
      </c>
      <c r="H81" s="9">
        <v>3524236.63</v>
      </c>
    </row>
    <row r="82" spans="1:8" ht="45" outlineLevel="7" x14ac:dyDescent="0.2">
      <c r="A82" s="10" t="s">
        <v>554</v>
      </c>
      <c r="B82" s="11" t="s">
        <v>97</v>
      </c>
      <c r="C82" s="10" t="s">
        <v>82</v>
      </c>
      <c r="D82" s="10" t="s">
        <v>59</v>
      </c>
      <c r="E82" s="11" t="s">
        <v>12</v>
      </c>
      <c r="F82" s="12">
        <f>1516340.72+27800000</f>
        <v>29316340.719999999</v>
      </c>
      <c r="G82" s="12">
        <v>3535486.69</v>
      </c>
      <c r="H82" s="12">
        <v>3524236.63</v>
      </c>
    </row>
    <row r="83" spans="1:8" ht="42.75" outlineLevel="7" x14ac:dyDescent="0.2">
      <c r="A83" s="6" t="s">
        <v>99</v>
      </c>
      <c r="B83" s="7" t="s">
        <v>98</v>
      </c>
      <c r="C83" s="6"/>
      <c r="D83" s="6"/>
      <c r="E83" s="8"/>
      <c r="F83" s="9">
        <v>22636179.329999998</v>
      </c>
      <c r="G83" s="9">
        <v>22291700</v>
      </c>
      <c r="H83" s="9">
        <v>22291700</v>
      </c>
    </row>
    <row r="84" spans="1:8" ht="42.75" outlineLevel="7" x14ac:dyDescent="0.2">
      <c r="A84" s="6" t="s">
        <v>101</v>
      </c>
      <c r="B84" s="7" t="s">
        <v>100</v>
      </c>
      <c r="C84" s="6"/>
      <c r="D84" s="6"/>
      <c r="E84" s="8"/>
      <c r="F84" s="9">
        <v>22636179.329999998</v>
      </c>
      <c r="G84" s="9">
        <v>22291700</v>
      </c>
      <c r="H84" s="9">
        <v>22291700</v>
      </c>
    </row>
    <row r="85" spans="1:8" ht="75" outlineLevel="7" x14ac:dyDescent="0.2">
      <c r="A85" s="10" t="s">
        <v>544</v>
      </c>
      <c r="B85" s="11" t="s">
        <v>102</v>
      </c>
      <c r="C85" s="10" t="s">
        <v>82</v>
      </c>
      <c r="D85" s="10" t="s">
        <v>82</v>
      </c>
      <c r="E85" s="11" t="s">
        <v>11</v>
      </c>
      <c r="F85" s="12">
        <v>2129408.56</v>
      </c>
      <c r="G85" s="12">
        <v>0</v>
      </c>
      <c r="H85" s="12">
        <v>0</v>
      </c>
    </row>
    <row r="86" spans="1:8" ht="45" x14ac:dyDescent="0.2">
      <c r="A86" s="10" t="s">
        <v>549</v>
      </c>
      <c r="B86" s="11" t="s">
        <v>102</v>
      </c>
      <c r="C86" s="10" t="s">
        <v>82</v>
      </c>
      <c r="D86" s="10" t="s">
        <v>82</v>
      </c>
      <c r="E86" s="11" t="s">
        <v>12</v>
      </c>
      <c r="F86" s="12">
        <v>245070.9</v>
      </c>
      <c r="G86" s="12">
        <v>0</v>
      </c>
      <c r="H86" s="12">
        <v>0</v>
      </c>
    </row>
    <row r="87" spans="1:8" ht="75" outlineLevel="1" x14ac:dyDescent="0.2">
      <c r="A87" s="10" t="s">
        <v>539</v>
      </c>
      <c r="B87" s="11" t="s">
        <v>785</v>
      </c>
      <c r="C87" s="10" t="s">
        <v>82</v>
      </c>
      <c r="D87" s="10" t="s">
        <v>82</v>
      </c>
      <c r="E87" s="11" t="s">
        <v>11</v>
      </c>
      <c r="F87" s="12">
        <v>5505291.4400000004</v>
      </c>
      <c r="G87" s="12">
        <v>7634700</v>
      </c>
      <c r="H87" s="12">
        <v>7634700</v>
      </c>
    </row>
    <row r="88" spans="1:8" ht="45" outlineLevel="2" x14ac:dyDescent="0.2">
      <c r="A88" s="10" t="s">
        <v>540</v>
      </c>
      <c r="B88" s="11" t="s">
        <v>785</v>
      </c>
      <c r="C88" s="10" t="s">
        <v>82</v>
      </c>
      <c r="D88" s="10" t="s">
        <v>82</v>
      </c>
      <c r="E88" s="11" t="s">
        <v>12</v>
      </c>
      <c r="F88" s="12">
        <v>599408.43000000005</v>
      </c>
      <c r="G88" s="12">
        <v>500000</v>
      </c>
      <c r="H88" s="12">
        <v>500000</v>
      </c>
    </row>
    <row r="89" spans="1:8" ht="30" outlineLevel="7" x14ac:dyDescent="0.2">
      <c r="A89" s="10" t="s">
        <v>555</v>
      </c>
      <c r="B89" s="11" t="s">
        <v>103</v>
      </c>
      <c r="C89" s="10" t="s">
        <v>82</v>
      </c>
      <c r="D89" s="10" t="s">
        <v>50</v>
      </c>
      <c r="E89" s="11" t="s">
        <v>12</v>
      </c>
      <c r="F89" s="12">
        <v>8527000</v>
      </c>
      <c r="G89" s="12">
        <v>8527000</v>
      </c>
      <c r="H89" s="12">
        <v>8527000</v>
      </c>
    </row>
    <row r="90" spans="1:8" ht="30" x14ac:dyDescent="0.2">
      <c r="A90" s="10" t="s">
        <v>556</v>
      </c>
      <c r="B90" s="11" t="s">
        <v>104</v>
      </c>
      <c r="C90" s="10" t="s">
        <v>82</v>
      </c>
      <c r="D90" s="10" t="s">
        <v>50</v>
      </c>
      <c r="E90" s="11" t="s">
        <v>12</v>
      </c>
      <c r="F90" s="12">
        <v>1230000</v>
      </c>
      <c r="G90" s="12">
        <v>630000</v>
      </c>
      <c r="H90" s="12">
        <v>630000</v>
      </c>
    </row>
    <row r="91" spans="1:8" ht="30" outlineLevel="1" x14ac:dyDescent="0.2">
      <c r="A91" s="10" t="s">
        <v>557</v>
      </c>
      <c r="B91" s="11" t="s">
        <v>105</v>
      </c>
      <c r="C91" s="10" t="s">
        <v>82</v>
      </c>
      <c r="D91" s="10" t="s">
        <v>50</v>
      </c>
      <c r="E91" s="11" t="s">
        <v>12</v>
      </c>
      <c r="F91" s="12">
        <v>4400000</v>
      </c>
      <c r="G91" s="12">
        <v>5000000</v>
      </c>
      <c r="H91" s="12">
        <v>5000000</v>
      </c>
    </row>
    <row r="92" spans="1:8" ht="28.5" outlineLevel="2" x14ac:dyDescent="0.2">
      <c r="A92" s="6" t="s">
        <v>107</v>
      </c>
      <c r="B92" s="7" t="s">
        <v>106</v>
      </c>
      <c r="C92" s="6"/>
      <c r="D92" s="6"/>
      <c r="E92" s="8"/>
      <c r="F92" s="9">
        <v>12173870</v>
      </c>
      <c r="G92" s="9">
        <v>2000000</v>
      </c>
      <c r="H92" s="9">
        <v>2000000</v>
      </c>
    </row>
    <row r="93" spans="1:8" ht="14.25" outlineLevel="7" x14ac:dyDescent="0.2">
      <c r="A93" s="6" t="s">
        <v>5</v>
      </c>
      <c r="B93" s="7" t="s">
        <v>108</v>
      </c>
      <c r="C93" s="6"/>
      <c r="D93" s="6"/>
      <c r="E93" s="8"/>
      <c r="F93" s="9">
        <v>12173870</v>
      </c>
      <c r="G93" s="9">
        <v>2000000</v>
      </c>
      <c r="H93" s="9">
        <v>2000000</v>
      </c>
    </row>
    <row r="94" spans="1:8" ht="57" outlineLevel="2" x14ac:dyDescent="0.2">
      <c r="A94" s="6" t="s">
        <v>110</v>
      </c>
      <c r="B94" s="7" t="s">
        <v>109</v>
      </c>
      <c r="C94" s="6"/>
      <c r="D94" s="6"/>
      <c r="E94" s="8"/>
      <c r="F94" s="9">
        <v>12173870</v>
      </c>
      <c r="G94" s="9">
        <v>2000000</v>
      </c>
      <c r="H94" s="9">
        <v>2000000</v>
      </c>
    </row>
    <row r="95" spans="1:8" ht="60" outlineLevel="7" x14ac:dyDescent="0.2">
      <c r="A95" s="10" t="s">
        <v>558</v>
      </c>
      <c r="B95" s="11" t="s">
        <v>111</v>
      </c>
      <c r="C95" s="10" t="s">
        <v>82</v>
      </c>
      <c r="D95" s="10" t="s">
        <v>59</v>
      </c>
      <c r="E95" s="11" t="s">
        <v>12</v>
      </c>
      <c r="F95" s="12">
        <v>11573870</v>
      </c>
      <c r="G95" s="12">
        <v>2000000</v>
      </c>
      <c r="H95" s="12">
        <v>2000000</v>
      </c>
    </row>
    <row r="96" spans="1:8" ht="60" outlineLevel="1" x14ac:dyDescent="0.2">
      <c r="A96" s="10" t="s">
        <v>786</v>
      </c>
      <c r="B96" s="11" t="s">
        <v>111</v>
      </c>
      <c r="C96" s="10" t="s">
        <v>82</v>
      </c>
      <c r="D96" s="10" t="s">
        <v>59</v>
      </c>
      <c r="E96" s="11" t="s">
        <v>87</v>
      </c>
      <c r="F96" s="12">
        <v>600000</v>
      </c>
      <c r="G96" s="12">
        <v>0</v>
      </c>
      <c r="H96" s="12">
        <v>0</v>
      </c>
    </row>
    <row r="97" spans="1:8" ht="42.75" outlineLevel="2" x14ac:dyDescent="0.2">
      <c r="A97" s="6" t="s">
        <v>113</v>
      </c>
      <c r="B97" s="7" t="s">
        <v>112</v>
      </c>
      <c r="C97" s="6"/>
      <c r="D97" s="6"/>
      <c r="E97" s="8"/>
      <c r="F97" s="9">
        <f>108524158.77+45000000</f>
        <v>153524158.76999998</v>
      </c>
      <c r="G97" s="9">
        <v>79795072.870000005</v>
      </c>
      <c r="H97" s="9">
        <v>81356929.709999993</v>
      </c>
    </row>
    <row r="98" spans="1:8" ht="28.5" outlineLevel="3" x14ac:dyDescent="0.2">
      <c r="A98" s="6" t="s">
        <v>46</v>
      </c>
      <c r="B98" s="7" t="s">
        <v>114</v>
      </c>
      <c r="C98" s="6"/>
      <c r="D98" s="6"/>
      <c r="E98" s="8"/>
      <c r="F98" s="9">
        <v>77167663.769999996</v>
      </c>
      <c r="G98" s="9">
        <v>38763472.869999997</v>
      </c>
      <c r="H98" s="9">
        <v>38561129.710000001</v>
      </c>
    </row>
    <row r="99" spans="1:8" ht="28.5" outlineLevel="7" x14ac:dyDescent="0.2">
      <c r="A99" s="6" t="s">
        <v>116</v>
      </c>
      <c r="B99" s="7" t="s">
        <v>115</v>
      </c>
      <c r="C99" s="6"/>
      <c r="D99" s="6"/>
      <c r="E99" s="8"/>
      <c r="F99" s="9">
        <v>59397058.950000003</v>
      </c>
      <c r="G99" s="9">
        <v>30050836.84</v>
      </c>
      <c r="H99" s="9">
        <v>29848493.68</v>
      </c>
    </row>
    <row r="100" spans="1:8" ht="45" outlineLevel="2" x14ac:dyDescent="0.2">
      <c r="A100" s="10" t="s">
        <v>559</v>
      </c>
      <c r="B100" s="11" t="s">
        <v>117</v>
      </c>
      <c r="C100" s="10" t="s">
        <v>10</v>
      </c>
      <c r="D100" s="10" t="s">
        <v>21</v>
      </c>
      <c r="E100" s="11" t="s">
        <v>12</v>
      </c>
      <c r="F100" s="12">
        <v>59397058.950000003</v>
      </c>
      <c r="G100" s="12">
        <v>30050836.84</v>
      </c>
      <c r="H100" s="12">
        <v>29848493.68</v>
      </c>
    </row>
    <row r="101" spans="1:8" ht="42.75" outlineLevel="3" x14ac:dyDescent="0.2">
      <c r="A101" s="6" t="s">
        <v>674</v>
      </c>
      <c r="B101" s="7" t="s">
        <v>118</v>
      </c>
      <c r="C101" s="6"/>
      <c r="D101" s="6"/>
      <c r="E101" s="8"/>
      <c r="F101" s="9">
        <v>17770604.82</v>
      </c>
      <c r="G101" s="9">
        <v>8712636.0299999993</v>
      </c>
      <c r="H101" s="9">
        <v>8712636.0299999993</v>
      </c>
    </row>
    <row r="102" spans="1:8" ht="60" outlineLevel="7" x14ac:dyDescent="0.2">
      <c r="A102" s="10" t="s">
        <v>560</v>
      </c>
      <c r="B102" s="11" t="s">
        <v>119</v>
      </c>
      <c r="C102" s="10" t="s">
        <v>10</v>
      </c>
      <c r="D102" s="10" t="s">
        <v>120</v>
      </c>
      <c r="E102" s="11" t="s">
        <v>12</v>
      </c>
      <c r="F102" s="12">
        <v>17770604.82</v>
      </c>
      <c r="G102" s="12">
        <v>8712636.0299999993</v>
      </c>
      <c r="H102" s="12">
        <v>8712636.0299999993</v>
      </c>
    </row>
    <row r="103" spans="1:8" ht="14.25" outlineLevel="7" x14ac:dyDescent="0.2">
      <c r="A103" s="6" t="s">
        <v>5</v>
      </c>
      <c r="B103" s="7" t="s">
        <v>121</v>
      </c>
      <c r="C103" s="6"/>
      <c r="D103" s="6"/>
      <c r="E103" s="8"/>
      <c r="F103" s="9">
        <f>31356495+45000000</f>
        <v>76356495</v>
      </c>
      <c r="G103" s="9">
        <v>41031600</v>
      </c>
      <c r="H103" s="9">
        <v>42795800</v>
      </c>
    </row>
    <row r="104" spans="1:8" ht="14.25" x14ac:dyDescent="0.2">
      <c r="A104" s="6" t="s">
        <v>123</v>
      </c>
      <c r="B104" s="7" t="s">
        <v>122</v>
      </c>
      <c r="C104" s="6"/>
      <c r="D104" s="6"/>
      <c r="E104" s="8"/>
      <c r="F104" s="9">
        <f>26256495+45000000</f>
        <v>71256495</v>
      </c>
      <c r="G104" s="9">
        <v>35931600</v>
      </c>
      <c r="H104" s="9">
        <v>37695800</v>
      </c>
    </row>
    <row r="105" spans="1:8" ht="28.5" outlineLevel="1" x14ac:dyDescent="0.2">
      <c r="A105" s="6" t="s">
        <v>787</v>
      </c>
      <c r="B105" s="7" t="s">
        <v>124</v>
      </c>
      <c r="C105" s="6"/>
      <c r="D105" s="6"/>
      <c r="E105" s="8"/>
      <c r="F105" s="9">
        <f>26256495+45000000</f>
        <v>71256495</v>
      </c>
      <c r="G105" s="9">
        <v>35931600</v>
      </c>
      <c r="H105" s="9">
        <v>37695800</v>
      </c>
    </row>
    <row r="106" spans="1:8" ht="41.25" customHeight="1" outlineLevel="1" x14ac:dyDescent="0.2">
      <c r="A106" s="23" t="s">
        <v>870</v>
      </c>
      <c r="B106" s="24" t="s">
        <v>869</v>
      </c>
      <c r="C106" s="23" t="s">
        <v>10</v>
      </c>
      <c r="D106" s="23" t="s">
        <v>21</v>
      </c>
      <c r="E106" s="25" t="s">
        <v>12</v>
      </c>
      <c r="F106" s="26">
        <v>45000000</v>
      </c>
      <c r="G106" s="27"/>
      <c r="H106" s="27"/>
    </row>
    <row r="107" spans="1:8" ht="30" outlineLevel="2" x14ac:dyDescent="0.2">
      <c r="A107" s="10" t="s">
        <v>561</v>
      </c>
      <c r="B107" s="11" t="s">
        <v>125</v>
      </c>
      <c r="C107" s="10" t="s">
        <v>10</v>
      </c>
      <c r="D107" s="10" t="s">
        <v>21</v>
      </c>
      <c r="E107" s="11" t="s">
        <v>12</v>
      </c>
      <c r="F107" s="12">
        <v>26256495</v>
      </c>
      <c r="G107" s="12">
        <v>35931600</v>
      </c>
      <c r="H107" s="12">
        <v>37695800</v>
      </c>
    </row>
    <row r="108" spans="1:8" ht="42.75" outlineLevel="7" x14ac:dyDescent="0.2">
      <c r="A108" s="6" t="s">
        <v>127</v>
      </c>
      <c r="B108" s="7" t="s">
        <v>126</v>
      </c>
      <c r="C108" s="6"/>
      <c r="D108" s="6"/>
      <c r="E108" s="8"/>
      <c r="F108" s="9">
        <v>5100000</v>
      </c>
      <c r="G108" s="9">
        <v>5100000</v>
      </c>
      <c r="H108" s="9">
        <v>5100000</v>
      </c>
    </row>
    <row r="109" spans="1:8" ht="42.75" outlineLevel="2" x14ac:dyDescent="0.2">
      <c r="A109" s="6" t="s">
        <v>129</v>
      </c>
      <c r="B109" s="7" t="s">
        <v>128</v>
      </c>
      <c r="C109" s="6"/>
      <c r="D109" s="6"/>
      <c r="E109" s="8"/>
      <c r="F109" s="9">
        <v>5100000</v>
      </c>
      <c r="G109" s="9">
        <v>5100000</v>
      </c>
      <c r="H109" s="9">
        <v>5100000</v>
      </c>
    </row>
    <row r="110" spans="1:8" ht="30" outlineLevel="7" x14ac:dyDescent="0.2">
      <c r="A110" s="10" t="s">
        <v>675</v>
      </c>
      <c r="B110" s="11" t="s">
        <v>130</v>
      </c>
      <c r="C110" s="10" t="s">
        <v>40</v>
      </c>
      <c r="D110" s="10" t="s">
        <v>40</v>
      </c>
      <c r="E110" s="11" t="s">
        <v>58</v>
      </c>
      <c r="F110" s="12">
        <v>100000</v>
      </c>
      <c r="G110" s="12">
        <v>100000</v>
      </c>
      <c r="H110" s="12">
        <v>100000</v>
      </c>
    </row>
    <row r="111" spans="1:8" ht="30" outlineLevel="7" x14ac:dyDescent="0.2">
      <c r="A111" s="10" t="s">
        <v>561</v>
      </c>
      <c r="B111" s="11" t="s">
        <v>665</v>
      </c>
      <c r="C111" s="10" t="s">
        <v>10</v>
      </c>
      <c r="D111" s="10" t="s">
        <v>21</v>
      </c>
      <c r="E111" s="11" t="s">
        <v>12</v>
      </c>
      <c r="F111" s="12">
        <v>5000000</v>
      </c>
      <c r="G111" s="12">
        <v>5000000</v>
      </c>
      <c r="H111" s="12">
        <v>5000000</v>
      </c>
    </row>
    <row r="112" spans="1:8" ht="28.5" outlineLevel="7" x14ac:dyDescent="0.2">
      <c r="A112" s="6" t="s">
        <v>132</v>
      </c>
      <c r="B112" s="7" t="s">
        <v>131</v>
      </c>
      <c r="C112" s="6"/>
      <c r="D112" s="6"/>
      <c r="E112" s="8"/>
      <c r="F112" s="9">
        <v>1035343737.87</v>
      </c>
      <c r="G112" s="9">
        <v>999941059.84000003</v>
      </c>
      <c r="H112" s="9">
        <v>1008655723.96</v>
      </c>
    </row>
    <row r="113" spans="1:8" ht="14.25" outlineLevel="7" x14ac:dyDescent="0.2">
      <c r="A113" s="6" t="s">
        <v>78</v>
      </c>
      <c r="B113" s="7" t="s">
        <v>133</v>
      </c>
      <c r="C113" s="6"/>
      <c r="D113" s="6"/>
      <c r="E113" s="8"/>
      <c r="F113" s="9">
        <v>37056108.369999997</v>
      </c>
      <c r="G113" s="9">
        <v>38346248.079999998</v>
      </c>
      <c r="H113" s="9">
        <v>37184232.780000001</v>
      </c>
    </row>
    <row r="114" spans="1:8" ht="14.25" outlineLevel="7" x14ac:dyDescent="0.2">
      <c r="A114" s="6" t="s">
        <v>135</v>
      </c>
      <c r="B114" s="7" t="s">
        <v>134</v>
      </c>
      <c r="C114" s="6"/>
      <c r="D114" s="6"/>
      <c r="E114" s="8"/>
      <c r="F114" s="9">
        <v>517096.2</v>
      </c>
      <c r="G114" s="9">
        <v>1232680</v>
      </c>
      <c r="H114" s="9">
        <v>0</v>
      </c>
    </row>
    <row r="115" spans="1:8" ht="75" outlineLevel="7" x14ac:dyDescent="0.2">
      <c r="A115" s="10" t="s">
        <v>788</v>
      </c>
      <c r="B115" s="11" t="s">
        <v>789</v>
      </c>
      <c r="C115" s="10" t="s">
        <v>40</v>
      </c>
      <c r="D115" s="10" t="s">
        <v>59</v>
      </c>
      <c r="E115" s="11" t="s">
        <v>58</v>
      </c>
      <c r="F115" s="12">
        <v>5000</v>
      </c>
      <c r="G115" s="12">
        <v>0</v>
      </c>
      <c r="H115" s="12">
        <v>0</v>
      </c>
    </row>
    <row r="116" spans="1:8" ht="45" outlineLevel="1" x14ac:dyDescent="0.2">
      <c r="A116" s="10" t="s">
        <v>562</v>
      </c>
      <c r="B116" s="11" t="s">
        <v>136</v>
      </c>
      <c r="C116" s="10" t="s">
        <v>40</v>
      </c>
      <c r="D116" s="10" t="s">
        <v>59</v>
      </c>
      <c r="E116" s="11" t="s">
        <v>12</v>
      </c>
      <c r="F116" s="12">
        <v>512096.2</v>
      </c>
      <c r="G116" s="12">
        <v>1232680</v>
      </c>
      <c r="H116" s="12">
        <v>0</v>
      </c>
    </row>
    <row r="117" spans="1:8" ht="14.25" outlineLevel="2" x14ac:dyDescent="0.2">
      <c r="A117" s="6" t="s">
        <v>138</v>
      </c>
      <c r="B117" s="7" t="s">
        <v>137</v>
      </c>
      <c r="C117" s="6"/>
      <c r="D117" s="6"/>
      <c r="E117" s="8"/>
      <c r="F117" s="9">
        <v>36539012.170000002</v>
      </c>
      <c r="G117" s="9">
        <v>37113568.079999998</v>
      </c>
      <c r="H117" s="9">
        <v>37184232.780000001</v>
      </c>
    </row>
    <row r="118" spans="1:8" ht="90" outlineLevel="3" x14ac:dyDescent="0.2">
      <c r="A118" s="10" t="s">
        <v>676</v>
      </c>
      <c r="B118" s="11" t="s">
        <v>139</v>
      </c>
      <c r="C118" s="10" t="s">
        <v>40</v>
      </c>
      <c r="D118" s="10" t="s">
        <v>59</v>
      </c>
      <c r="E118" s="11" t="s">
        <v>11</v>
      </c>
      <c r="F118" s="12">
        <v>182677.52</v>
      </c>
      <c r="G118" s="12">
        <v>356530.65</v>
      </c>
      <c r="H118" s="12">
        <v>355931.54</v>
      </c>
    </row>
    <row r="119" spans="1:8" ht="75" outlineLevel="7" x14ac:dyDescent="0.2">
      <c r="A119" s="10" t="s">
        <v>677</v>
      </c>
      <c r="B119" s="11" t="s">
        <v>139</v>
      </c>
      <c r="C119" s="10" t="s">
        <v>40</v>
      </c>
      <c r="D119" s="10" t="s">
        <v>59</v>
      </c>
      <c r="E119" s="11" t="s">
        <v>58</v>
      </c>
      <c r="F119" s="12">
        <v>628880</v>
      </c>
      <c r="G119" s="12">
        <v>628880</v>
      </c>
      <c r="H119" s="12">
        <v>628880</v>
      </c>
    </row>
    <row r="120" spans="1:8" ht="90" outlineLevel="7" x14ac:dyDescent="0.2">
      <c r="A120" s="10" t="s">
        <v>678</v>
      </c>
      <c r="B120" s="11" t="s">
        <v>140</v>
      </c>
      <c r="C120" s="10" t="s">
        <v>40</v>
      </c>
      <c r="D120" s="10" t="s">
        <v>59</v>
      </c>
      <c r="E120" s="11" t="s">
        <v>11</v>
      </c>
      <c r="F120" s="12">
        <v>157161.63</v>
      </c>
      <c r="G120" s="12">
        <v>195995.27</v>
      </c>
      <c r="H120" s="12">
        <v>198424.58</v>
      </c>
    </row>
    <row r="121" spans="1:8" ht="60" outlineLevel="7" x14ac:dyDescent="0.2">
      <c r="A121" s="10" t="s">
        <v>679</v>
      </c>
      <c r="B121" s="11" t="s">
        <v>140</v>
      </c>
      <c r="C121" s="10" t="s">
        <v>40</v>
      </c>
      <c r="D121" s="10" t="s">
        <v>59</v>
      </c>
      <c r="E121" s="11" t="s">
        <v>58</v>
      </c>
      <c r="F121" s="12">
        <v>1257293.02</v>
      </c>
      <c r="G121" s="12">
        <v>1567962.16</v>
      </c>
      <c r="H121" s="12">
        <v>1587396.66</v>
      </c>
    </row>
    <row r="122" spans="1:8" ht="90" outlineLevel="7" x14ac:dyDescent="0.2">
      <c r="A122" s="10" t="s">
        <v>680</v>
      </c>
      <c r="B122" s="11" t="s">
        <v>141</v>
      </c>
      <c r="C122" s="10" t="s">
        <v>40</v>
      </c>
      <c r="D122" s="10" t="s">
        <v>59</v>
      </c>
      <c r="E122" s="11" t="s">
        <v>11</v>
      </c>
      <c r="F122" s="12">
        <v>11673900</v>
      </c>
      <c r="G122" s="12">
        <v>11725100</v>
      </c>
      <c r="H122" s="12">
        <v>11774500</v>
      </c>
    </row>
    <row r="123" spans="1:8" ht="60" outlineLevel="7" x14ac:dyDescent="0.2">
      <c r="A123" s="10" t="s">
        <v>681</v>
      </c>
      <c r="B123" s="11" t="s">
        <v>141</v>
      </c>
      <c r="C123" s="10" t="s">
        <v>40</v>
      </c>
      <c r="D123" s="10" t="s">
        <v>59</v>
      </c>
      <c r="E123" s="11" t="s">
        <v>58</v>
      </c>
      <c r="F123" s="12">
        <v>22639100</v>
      </c>
      <c r="G123" s="12">
        <v>22639100</v>
      </c>
      <c r="H123" s="12">
        <v>22639100</v>
      </c>
    </row>
    <row r="124" spans="1:8" ht="28.5" outlineLevel="7" x14ac:dyDescent="0.2">
      <c r="A124" s="6" t="s">
        <v>46</v>
      </c>
      <c r="B124" s="7" t="s">
        <v>142</v>
      </c>
      <c r="C124" s="6"/>
      <c r="D124" s="6"/>
      <c r="E124" s="8"/>
      <c r="F124" s="9">
        <v>12430096.77</v>
      </c>
      <c r="G124" s="9">
        <v>7611926.5599999996</v>
      </c>
      <c r="H124" s="9">
        <v>7611926.5599999996</v>
      </c>
    </row>
    <row r="125" spans="1:8" ht="28.5" outlineLevel="7" x14ac:dyDescent="0.2">
      <c r="A125" s="6" t="s">
        <v>790</v>
      </c>
      <c r="B125" s="7" t="s">
        <v>791</v>
      </c>
      <c r="C125" s="6"/>
      <c r="D125" s="6"/>
      <c r="E125" s="8"/>
      <c r="F125" s="9">
        <v>6261840.75</v>
      </c>
      <c r="G125" s="9">
        <v>0</v>
      </c>
      <c r="H125" s="9">
        <v>0</v>
      </c>
    </row>
    <row r="126" spans="1:8" ht="60" outlineLevel="1" x14ac:dyDescent="0.2">
      <c r="A126" s="10" t="s">
        <v>682</v>
      </c>
      <c r="B126" s="11" t="s">
        <v>792</v>
      </c>
      <c r="C126" s="10" t="s">
        <v>40</v>
      </c>
      <c r="D126" s="10" t="s">
        <v>59</v>
      </c>
      <c r="E126" s="11" t="s">
        <v>58</v>
      </c>
      <c r="F126" s="12">
        <v>6068229.1900000004</v>
      </c>
      <c r="G126" s="12">
        <v>0</v>
      </c>
      <c r="H126" s="12">
        <v>0</v>
      </c>
    </row>
    <row r="127" spans="1:8" ht="30" outlineLevel="2" x14ac:dyDescent="0.2">
      <c r="A127" s="10" t="s">
        <v>563</v>
      </c>
      <c r="B127" s="11" t="s">
        <v>793</v>
      </c>
      <c r="C127" s="10" t="s">
        <v>40</v>
      </c>
      <c r="D127" s="10" t="s">
        <v>59</v>
      </c>
      <c r="E127" s="11" t="s">
        <v>12</v>
      </c>
      <c r="F127" s="12">
        <v>193611.56</v>
      </c>
      <c r="G127" s="12">
        <v>0</v>
      </c>
      <c r="H127" s="12">
        <v>0</v>
      </c>
    </row>
    <row r="128" spans="1:8" ht="28.5" outlineLevel="3" x14ac:dyDescent="0.2">
      <c r="A128" s="6" t="s">
        <v>144</v>
      </c>
      <c r="B128" s="7" t="s">
        <v>143</v>
      </c>
      <c r="C128" s="6"/>
      <c r="D128" s="6"/>
      <c r="E128" s="8"/>
      <c r="F128" s="9">
        <v>6168256.0199999996</v>
      </c>
      <c r="G128" s="9">
        <v>7611926.5599999996</v>
      </c>
      <c r="H128" s="9">
        <v>7611926.5599999996</v>
      </c>
    </row>
    <row r="129" spans="1:8" ht="14.25" outlineLevel="7" x14ac:dyDescent="0.2">
      <c r="A129" s="6" t="s">
        <v>146</v>
      </c>
      <c r="B129" s="7" t="s">
        <v>145</v>
      </c>
      <c r="C129" s="6"/>
      <c r="D129" s="6"/>
      <c r="E129" s="8"/>
      <c r="F129" s="9">
        <v>6168256.0199999996</v>
      </c>
      <c r="G129" s="9">
        <v>7611926.5599999996</v>
      </c>
      <c r="H129" s="9">
        <v>7611926.5599999996</v>
      </c>
    </row>
    <row r="130" spans="1:8" ht="60" outlineLevel="7" x14ac:dyDescent="0.2">
      <c r="A130" s="10" t="s">
        <v>682</v>
      </c>
      <c r="B130" s="11" t="s">
        <v>147</v>
      </c>
      <c r="C130" s="10" t="s">
        <v>40</v>
      </c>
      <c r="D130" s="10" t="s">
        <v>21</v>
      </c>
      <c r="E130" s="11" t="s">
        <v>58</v>
      </c>
      <c r="F130" s="12">
        <v>195863.78</v>
      </c>
      <c r="G130" s="12">
        <v>68913.88</v>
      </c>
      <c r="H130" s="12">
        <v>68913.88</v>
      </c>
    </row>
    <row r="131" spans="1:8" ht="30" outlineLevel="7" x14ac:dyDescent="0.2">
      <c r="A131" s="10" t="s">
        <v>563</v>
      </c>
      <c r="B131" s="11" t="s">
        <v>148</v>
      </c>
      <c r="C131" s="10" t="s">
        <v>40</v>
      </c>
      <c r="D131" s="10" t="s">
        <v>21</v>
      </c>
      <c r="E131" s="11" t="s">
        <v>12</v>
      </c>
      <c r="F131" s="12">
        <v>90766.04</v>
      </c>
      <c r="G131" s="12">
        <v>80457.95</v>
      </c>
      <c r="H131" s="12">
        <v>80457.95</v>
      </c>
    </row>
    <row r="132" spans="1:8" ht="30" outlineLevel="7" x14ac:dyDescent="0.2">
      <c r="A132" s="10" t="s">
        <v>564</v>
      </c>
      <c r="B132" s="11" t="s">
        <v>149</v>
      </c>
      <c r="C132" s="10" t="s">
        <v>40</v>
      </c>
      <c r="D132" s="10" t="s">
        <v>21</v>
      </c>
      <c r="E132" s="11" t="s">
        <v>12</v>
      </c>
      <c r="F132" s="12">
        <v>0</v>
      </c>
      <c r="G132" s="12">
        <v>1585200</v>
      </c>
      <c r="H132" s="12">
        <v>1585200</v>
      </c>
    </row>
    <row r="133" spans="1:8" ht="30" outlineLevel="7" x14ac:dyDescent="0.2">
      <c r="A133" s="10" t="s">
        <v>659</v>
      </c>
      <c r="B133" s="11" t="s">
        <v>149</v>
      </c>
      <c r="C133" s="10" t="s">
        <v>40</v>
      </c>
      <c r="D133" s="10" t="s">
        <v>21</v>
      </c>
      <c r="E133" s="11" t="s">
        <v>150</v>
      </c>
      <c r="F133" s="12">
        <v>2164569.2000000002</v>
      </c>
      <c r="G133" s="12">
        <v>2164569.2000000002</v>
      </c>
      <c r="H133" s="12">
        <v>2164569.2000000002</v>
      </c>
    </row>
    <row r="134" spans="1:8" ht="30" outlineLevel="7" x14ac:dyDescent="0.2">
      <c r="A134" s="10" t="s">
        <v>565</v>
      </c>
      <c r="B134" s="11" t="s">
        <v>151</v>
      </c>
      <c r="C134" s="10" t="s">
        <v>40</v>
      </c>
      <c r="D134" s="10" t="s">
        <v>21</v>
      </c>
      <c r="E134" s="11" t="s">
        <v>12</v>
      </c>
      <c r="F134" s="12">
        <v>19457</v>
      </c>
      <c r="G134" s="12">
        <v>15185.53</v>
      </c>
      <c r="H134" s="12">
        <v>15185.53</v>
      </c>
    </row>
    <row r="135" spans="1:8" ht="30" outlineLevel="7" x14ac:dyDescent="0.2">
      <c r="A135" s="10" t="s">
        <v>566</v>
      </c>
      <c r="B135" s="11" t="s">
        <v>152</v>
      </c>
      <c r="C135" s="10" t="s">
        <v>40</v>
      </c>
      <c r="D135" s="10" t="s">
        <v>21</v>
      </c>
      <c r="E135" s="11" t="s">
        <v>12</v>
      </c>
      <c r="F135" s="12">
        <v>753929.28</v>
      </c>
      <c r="G135" s="12">
        <v>768079.08</v>
      </c>
      <c r="H135" s="12">
        <v>768079.08</v>
      </c>
    </row>
    <row r="136" spans="1:8" ht="30" outlineLevel="7" x14ac:dyDescent="0.2">
      <c r="A136" s="10" t="s">
        <v>683</v>
      </c>
      <c r="B136" s="11" t="s">
        <v>152</v>
      </c>
      <c r="C136" s="10" t="s">
        <v>40</v>
      </c>
      <c r="D136" s="10" t="s">
        <v>21</v>
      </c>
      <c r="E136" s="11" t="s">
        <v>58</v>
      </c>
      <c r="F136" s="12">
        <v>2943670.72</v>
      </c>
      <c r="G136" s="12">
        <v>2929520.92</v>
      </c>
      <c r="H136" s="12">
        <v>2929520.92</v>
      </c>
    </row>
    <row r="137" spans="1:8" ht="14.25" outlineLevel="7" x14ac:dyDescent="0.2">
      <c r="A137" s="6" t="s">
        <v>154</v>
      </c>
      <c r="B137" s="7" t="s">
        <v>153</v>
      </c>
      <c r="C137" s="6"/>
      <c r="D137" s="6"/>
      <c r="E137" s="8"/>
      <c r="F137" s="9">
        <v>985857532.73000002</v>
      </c>
      <c r="G137" s="9">
        <v>953982885.20000005</v>
      </c>
      <c r="H137" s="9">
        <v>963859564.62</v>
      </c>
    </row>
    <row r="138" spans="1:8" ht="14.25" outlineLevel="7" x14ac:dyDescent="0.2">
      <c r="A138" s="6" t="s">
        <v>156</v>
      </c>
      <c r="B138" s="7" t="s">
        <v>155</v>
      </c>
      <c r="C138" s="6"/>
      <c r="D138" s="6"/>
      <c r="E138" s="8"/>
      <c r="F138" s="9">
        <v>606596983.22000003</v>
      </c>
      <c r="G138" s="9">
        <v>586095398.82000005</v>
      </c>
      <c r="H138" s="9">
        <v>595032260.09000003</v>
      </c>
    </row>
    <row r="139" spans="1:8" ht="42.75" outlineLevel="7" x14ac:dyDescent="0.2">
      <c r="A139" s="6" t="s">
        <v>158</v>
      </c>
      <c r="B139" s="7" t="s">
        <v>157</v>
      </c>
      <c r="C139" s="6"/>
      <c r="D139" s="6"/>
      <c r="E139" s="8"/>
      <c r="F139" s="9">
        <v>506035714.58999997</v>
      </c>
      <c r="G139" s="9">
        <v>506262986.94</v>
      </c>
      <c r="H139" s="9">
        <v>506006468.79000002</v>
      </c>
    </row>
    <row r="140" spans="1:8" ht="75" customHeight="1" outlineLevel="7" x14ac:dyDescent="0.2">
      <c r="A140" s="13" t="s">
        <v>630</v>
      </c>
      <c r="B140" s="11" t="s">
        <v>159</v>
      </c>
      <c r="C140" s="10" t="s">
        <v>51</v>
      </c>
      <c r="D140" s="10" t="s">
        <v>10</v>
      </c>
      <c r="E140" s="11" t="s">
        <v>22</v>
      </c>
      <c r="F140" s="12">
        <v>5368067.63</v>
      </c>
      <c r="G140" s="12">
        <v>5368067.63</v>
      </c>
      <c r="H140" s="12">
        <v>5368067.63</v>
      </c>
    </row>
    <row r="141" spans="1:8" ht="127.5" customHeight="1" outlineLevel="7" x14ac:dyDescent="0.2">
      <c r="A141" s="13" t="s">
        <v>684</v>
      </c>
      <c r="B141" s="11" t="s">
        <v>160</v>
      </c>
      <c r="C141" s="10" t="s">
        <v>40</v>
      </c>
      <c r="D141" s="10" t="s">
        <v>59</v>
      </c>
      <c r="E141" s="11" t="s">
        <v>11</v>
      </c>
      <c r="F141" s="12">
        <v>23449960.260000002</v>
      </c>
      <c r="G141" s="12">
        <v>23545860.260000002</v>
      </c>
      <c r="H141" s="12">
        <v>23645660.260000002</v>
      </c>
    </row>
    <row r="142" spans="1:8" ht="90" outlineLevel="7" x14ac:dyDescent="0.2">
      <c r="A142" s="13" t="s">
        <v>567</v>
      </c>
      <c r="B142" s="11" t="s">
        <v>160</v>
      </c>
      <c r="C142" s="10" t="s">
        <v>40</v>
      </c>
      <c r="D142" s="10" t="s">
        <v>59</v>
      </c>
      <c r="E142" s="11" t="s">
        <v>12</v>
      </c>
      <c r="F142" s="12">
        <v>1940140</v>
      </c>
      <c r="G142" s="12">
        <v>1940140</v>
      </c>
      <c r="H142" s="12">
        <v>1940140</v>
      </c>
    </row>
    <row r="143" spans="1:8" ht="90" outlineLevel="7" x14ac:dyDescent="0.2">
      <c r="A143" s="13" t="s">
        <v>631</v>
      </c>
      <c r="B143" s="11" t="s">
        <v>160</v>
      </c>
      <c r="C143" s="10" t="s">
        <v>51</v>
      </c>
      <c r="D143" s="10" t="s">
        <v>10</v>
      </c>
      <c r="E143" s="11" t="s">
        <v>22</v>
      </c>
      <c r="F143" s="12">
        <v>307560</v>
      </c>
      <c r="G143" s="12">
        <v>307560</v>
      </c>
      <c r="H143" s="12">
        <v>307560</v>
      </c>
    </row>
    <row r="144" spans="1:8" ht="105" outlineLevel="7" x14ac:dyDescent="0.2">
      <c r="A144" s="13" t="s">
        <v>685</v>
      </c>
      <c r="B144" s="11" t="s">
        <v>161</v>
      </c>
      <c r="C144" s="10" t="s">
        <v>40</v>
      </c>
      <c r="D144" s="10" t="s">
        <v>59</v>
      </c>
      <c r="E144" s="11" t="s">
        <v>11</v>
      </c>
      <c r="F144" s="12">
        <v>75107500</v>
      </c>
      <c r="G144" s="12">
        <v>75247700</v>
      </c>
      <c r="H144" s="12">
        <v>75393300</v>
      </c>
    </row>
    <row r="145" spans="1:8" ht="75" outlineLevel="3" x14ac:dyDescent="0.2">
      <c r="A145" s="13" t="s">
        <v>568</v>
      </c>
      <c r="B145" s="11" t="s">
        <v>161</v>
      </c>
      <c r="C145" s="10" t="s">
        <v>40</v>
      </c>
      <c r="D145" s="10" t="s">
        <v>59</v>
      </c>
      <c r="E145" s="11" t="s">
        <v>12</v>
      </c>
      <c r="F145" s="12">
        <v>1369500</v>
      </c>
      <c r="G145" s="12">
        <v>2464200</v>
      </c>
      <c r="H145" s="12">
        <v>2464200</v>
      </c>
    </row>
    <row r="146" spans="1:8" ht="90" outlineLevel="7" x14ac:dyDescent="0.2">
      <c r="A146" s="13" t="s">
        <v>686</v>
      </c>
      <c r="B146" s="11" t="s">
        <v>161</v>
      </c>
      <c r="C146" s="10" t="s">
        <v>40</v>
      </c>
      <c r="D146" s="10" t="s">
        <v>59</v>
      </c>
      <c r="E146" s="11" t="s">
        <v>58</v>
      </c>
      <c r="F146" s="12">
        <v>168002214.50999999</v>
      </c>
      <c r="G146" s="12">
        <v>168238001.06999999</v>
      </c>
      <c r="H146" s="12">
        <v>168482509.97</v>
      </c>
    </row>
    <row r="147" spans="1:8" ht="90" outlineLevel="7" x14ac:dyDescent="0.2">
      <c r="A147" s="13" t="s">
        <v>632</v>
      </c>
      <c r="B147" s="11" t="s">
        <v>162</v>
      </c>
      <c r="C147" s="10" t="s">
        <v>51</v>
      </c>
      <c r="D147" s="10" t="s">
        <v>10</v>
      </c>
      <c r="E147" s="11" t="s">
        <v>22</v>
      </c>
      <c r="F147" s="12">
        <v>1099227.94</v>
      </c>
      <c r="G147" s="12">
        <v>1099227.94</v>
      </c>
      <c r="H147" s="12">
        <v>1099227.94</v>
      </c>
    </row>
    <row r="148" spans="1:8" ht="60" outlineLevel="7" x14ac:dyDescent="0.2">
      <c r="A148" s="10" t="s">
        <v>682</v>
      </c>
      <c r="B148" s="11" t="s">
        <v>163</v>
      </c>
      <c r="C148" s="10" t="s">
        <v>40</v>
      </c>
      <c r="D148" s="10" t="s">
        <v>59</v>
      </c>
      <c r="E148" s="11" t="s">
        <v>58</v>
      </c>
      <c r="F148" s="12">
        <v>119533699.18000001</v>
      </c>
      <c r="G148" s="12">
        <v>118571929.98</v>
      </c>
      <c r="H148" s="12">
        <v>118536998.7</v>
      </c>
    </row>
    <row r="149" spans="1:8" ht="60" outlineLevel="3" x14ac:dyDescent="0.2">
      <c r="A149" s="10" t="s">
        <v>682</v>
      </c>
      <c r="B149" s="11" t="s">
        <v>163</v>
      </c>
      <c r="C149" s="10" t="s">
        <v>51</v>
      </c>
      <c r="D149" s="10" t="s">
        <v>10</v>
      </c>
      <c r="E149" s="11" t="s">
        <v>58</v>
      </c>
      <c r="F149" s="12">
        <v>30021.21</v>
      </c>
      <c r="G149" s="12">
        <v>0</v>
      </c>
      <c r="H149" s="12">
        <v>0</v>
      </c>
    </row>
    <row r="150" spans="1:8" ht="60" outlineLevel="7" x14ac:dyDescent="0.2">
      <c r="A150" s="10" t="s">
        <v>687</v>
      </c>
      <c r="B150" s="11" t="s">
        <v>164</v>
      </c>
      <c r="C150" s="10" t="s">
        <v>40</v>
      </c>
      <c r="D150" s="10" t="s">
        <v>59</v>
      </c>
      <c r="E150" s="11" t="s">
        <v>11</v>
      </c>
      <c r="F150" s="12">
        <v>66202290</v>
      </c>
      <c r="G150" s="12">
        <v>66204550</v>
      </c>
      <c r="H150" s="12">
        <v>66204550</v>
      </c>
    </row>
    <row r="151" spans="1:8" ht="30" outlineLevel="7" x14ac:dyDescent="0.2">
      <c r="A151" s="10" t="s">
        <v>563</v>
      </c>
      <c r="B151" s="11" t="s">
        <v>164</v>
      </c>
      <c r="C151" s="10" t="s">
        <v>40</v>
      </c>
      <c r="D151" s="10" t="s">
        <v>59</v>
      </c>
      <c r="E151" s="11" t="s">
        <v>12</v>
      </c>
      <c r="F151" s="12">
        <v>31991345.600000001</v>
      </c>
      <c r="G151" s="12">
        <v>32039169.059999999</v>
      </c>
      <c r="H151" s="12">
        <v>31327673.289999999</v>
      </c>
    </row>
    <row r="152" spans="1:8" ht="30" outlineLevel="7" x14ac:dyDescent="0.2">
      <c r="A152" s="10" t="s">
        <v>688</v>
      </c>
      <c r="B152" s="11" t="s">
        <v>164</v>
      </c>
      <c r="C152" s="10" t="s">
        <v>40</v>
      </c>
      <c r="D152" s="10" t="s">
        <v>59</v>
      </c>
      <c r="E152" s="11" t="s">
        <v>150</v>
      </c>
      <c r="F152" s="12">
        <v>105994.1</v>
      </c>
      <c r="G152" s="12">
        <v>27000</v>
      </c>
      <c r="H152" s="12">
        <v>27000</v>
      </c>
    </row>
    <row r="153" spans="1:8" ht="30" outlineLevel="3" x14ac:dyDescent="0.2">
      <c r="A153" s="10" t="s">
        <v>563</v>
      </c>
      <c r="B153" s="11" t="s">
        <v>164</v>
      </c>
      <c r="C153" s="10" t="s">
        <v>40</v>
      </c>
      <c r="D153" s="10" t="s">
        <v>40</v>
      </c>
      <c r="E153" s="11" t="s">
        <v>12</v>
      </c>
      <c r="F153" s="12">
        <v>9658.9699999999993</v>
      </c>
      <c r="G153" s="12">
        <v>0</v>
      </c>
      <c r="H153" s="12">
        <v>0</v>
      </c>
    </row>
    <row r="154" spans="1:8" ht="30" outlineLevel="7" x14ac:dyDescent="0.2">
      <c r="A154" s="10" t="s">
        <v>633</v>
      </c>
      <c r="B154" s="11" t="s">
        <v>164</v>
      </c>
      <c r="C154" s="10" t="s">
        <v>51</v>
      </c>
      <c r="D154" s="10" t="s">
        <v>10</v>
      </c>
      <c r="E154" s="11" t="s">
        <v>22</v>
      </c>
      <c r="F154" s="12">
        <v>69978.789999999994</v>
      </c>
      <c r="G154" s="12">
        <v>100000</v>
      </c>
      <c r="H154" s="12">
        <v>100000</v>
      </c>
    </row>
    <row r="155" spans="1:8" ht="60" outlineLevel="3" x14ac:dyDescent="0.2">
      <c r="A155" s="10" t="s">
        <v>689</v>
      </c>
      <c r="B155" s="11" t="s">
        <v>165</v>
      </c>
      <c r="C155" s="10" t="s">
        <v>40</v>
      </c>
      <c r="D155" s="10" t="s">
        <v>59</v>
      </c>
      <c r="E155" s="11" t="s">
        <v>11</v>
      </c>
      <c r="F155" s="12">
        <v>8654570</v>
      </c>
      <c r="G155" s="12">
        <v>8654570</v>
      </c>
      <c r="H155" s="12">
        <v>8654570</v>
      </c>
    </row>
    <row r="156" spans="1:8" ht="30" outlineLevel="7" x14ac:dyDescent="0.2">
      <c r="A156" s="10" t="s">
        <v>565</v>
      </c>
      <c r="B156" s="11" t="s">
        <v>165</v>
      </c>
      <c r="C156" s="10" t="s">
        <v>40</v>
      </c>
      <c r="D156" s="10" t="s">
        <v>59</v>
      </c>
      <c r="E156" s="11" t="s">
        <v>12</v>
      </c>
      <c r="F156" s="12">
        <v>2790900.2</v>
      </c>
      <c r="G156" s="12">
        <v>2452011</v>
      </c>
      <c r="H156" s="12">
        <v>2452011</v>
      </c>
    </row>
    <row r="157" spans="1:8" ht="15" outlineLevel="7" x14ac:dyDescent="0.2">
      <c r="A157" s="10" t="s">
        <v>690</v>
      </c>
      <c r="B157" s="11" t="s">
        <v>165</v>
      </c>
      <c r="C157" s="10" t="s">
        <v>40</v>
      </c>
      <c r="D157" s="10" t="s">
        <v>59</v>
      </c>
      <c r="E157" s="11" t="s">
        <v>150</v>
      </c>
      <c r="F157" s="12">
        <v>3086.2</v>
      </c>
      <c r="G157" s="12">
        <v>3000</v>
      </c>
      <c r="H157" s="12">
        <v>3000</v>
      </c>
    </row>
    <row r="158" spans="1:8" ht="28.5" outlineLevel="7" x14ac:dyDescent="0.2">
      <c r="A158" s="6" t="s">
        <v>167</v>
      </c>
      <c r="B158" s="7" t="s">
        <v>166</v>
      </c>
      <c r="C158" s="6"/>
      <c r="D158" s="6"/>
      <c r="E158" s="8"/>
      <c r="F158" s="9">
        <v>467500</v>
      </c>
      <c r="G158" s="9">
        <v>467500</v>
      </c>
      <c r="H158" s="9">
        <v>467500</v>
      </c>
    </row>
    <row r="159" spans="1:8" ht="60" outlineLevel="7" x14ac:dyDescent="0.2">
      <c r="A159" s="10" t="s">
        <v>703</v>
      </c>
      <c r="B159" s="11" t="s">
        <v>794</v>
      </c>
      <c r="C159" s="10" t="s">
        <v>40</v>
      </c>
      <c r="D159" s="10" t="s">
        <v>9</v>
      </c>
      <c r="E159" s="11" t="s">
        <v>11</v>
      </c>
      <c r="F159" s="12">
        <v>29946</v>
      </c>
      <c r="G159" s="12">
        <v>0</v>
      </c>
      <c r="H159" s="12">
        <v>0</v>
      </c>
    </row>
    <row r="160" spans="1:8" ht="30" outlineLevel="7" x14ac:dyDescent="0.2">
      <c r="A160" s="10" t="s">
        <v>576</v>
      </c>
      <c r="B160" s="11" t="s">
        <v>794</v>
      </c>
      <c r="C160" s="10" t="s">
        <v>40</v>
      </c>
      <c r="D160" s="10" t="s">
        <v>9</v>
      </c>
      <c r="E160" s="11" t="s">
        <v>12</v>
      </c>
      <c r="F160" s="12">
        <v>70000</v>
      </c>
      <c r="G160" s="12">
        <v>0</v>
      </c>
      <c r="H160" s="12">
        <v>0</v>
      </c>
    </row>
    <row r="161" spans="1:8" ht="60" outlineLevel="7" x14ac:dyDescent="0.2">
      <c r="A161" s="10" t="s">
        <v>682</v>
      </c>
      <c r="B161" s="11" t="s">
        <v>795</v>
      </c>
      <c r="C161" s="10" t="s">
        <v>40</v>
      </c>
      <c r="D161" s="10" t="s">
        <v>59</v>
      </c>
      <c r="E161" s="11" t="s">
        <v>58</v>
      </c>
      <c r="F161" s="12">
        <v>235865</v>
      </c>
      <c r="G161" s="12">
        <v>0</v>
      </c>
      <c r="H161" s="12">
        <v>0</v>
      </c>
    </row>
    <row r="162" spans="1:8" ht="60" outlineLevel="3" x14ac:dyDescent="0.2">
      <c r="A162" s="10" t="s">
        <v>687</v>
      </c>
      <c r="B162" s="11" t="s">
        <v>168</v>
      </c>
      <c r="C162" s="10" t="s">
        <v>40</v>
      </c>
      <c r="D162" s="10" t="s">
        <v>59</v>
      </c>
      <c r="E162" s="11" t="s">
        <v>11</v>
      </c>
      <c r="F162" s="12">
        <v>36689</v>
      </c>
      <c r="G162" s="12">
        <v>172500</v>
      </c>
      <c r="H162" s="12">
        <v>172500</v>
      </c>
    </row>
    <row r="163" spans="1:8" ht="30" outlineLevel="7" x14ac:dyDescent="0.2">
      <c r="A163" s="10" t="s">
        <v>563</v>
      </c>
      <c r="B163" s="11" t="s">
        <v>168</v>
      </c>
      <c r="C163" s="10" t="s">
        <v>40</v>
      </c>
      <c r="D163" s="10" t="s">
        <v>59</v>
      </c>
      <c r="E163" s="11" t="s">
        <v>12</v>
      </c>
      <c r="F163" s="12">
        <v>0</v>
      </c>
      <c r="G163" s="12">
        <v>200000</v>
      </c>
      <c r="H163" s="12">
        <v>200000</v>
      </c>
    </row>
    <row r="164" spans="1:8" ht="60" outlineLevel="7" x14ac:dyDescent="0.2">
      <c r="A164" s="10" t="s">
        <v>569</v>
      </c>
      <c r="B164" s="11" t="s">
        <v>169</v>
      </c>
      <c r="C164" s="10" t="s">
        <v>40</v>
      </c>
      <c r="D164" s="10" t="s">
        <v>21</v>
      </c>
      <c r="E164" s="11" t="s">
        <v>12</v>
      </c>
      <c r="F164" s="12">
        <v>95000</v>
      </c>
      <c r="G164" s="12">
        <v>95000</v>
      </c>
      <c r="H164" s="12">
        <v>95000</v>
      </c>
    </row>
    <row r="165" spans="1:8" ht="28.5" outlineLevel="7" x14ac:dyDescent="0.2">
      <c r="A165" s="6" t="s">
        <v>171</v>
      </c>
      <c r="B165" s="7" t="s">
        <v>170</v>
      </c>
      <c r="C165" s="6"/>
      <c r="D165" s="6"/>
      <c r="E165" s="8"/>
      <c r="F165" s="9">
        <v>894572</v>
      </c>
      <c r="G165" s="9">
        <v>600000</v>
      </c>
      <c r="H165" s="9">
        <v>600000</v>
      </c>
    </row>
    <row r="166" spans="1:8" ht="30" outlineLevel="7" x14ac:dyDescent="0.2">
      <c r="A166" s="10" t="s">
        <v>570</v>
      </c>
      <c r="B166" s="11" t="s">
        <v>172</v>
      </c>
      <c r="C166" s="10" t="s">
        <v>40</v>
      </c>
      <c r="D166" s="10" t="s">
        <v>59</v>
      </c>
      <c r="E166" s="11" t="s">
        <v>12</v>
      </c>
      <c r="F166" s="12">
        <v>294255.28000000003</v>
      </c>
      <c r="G166" s="12">
        <v>400000</v>
      </c>
      <c r="H166" s="12">
        <v>400000</v>
      </c>
    </row>
    <row r="167" spans="1:8" ht="30" outlineLevel="7" x14ac:dyDescent="0.2">
      <c r="A167" s="10" t="s">
        <v>675</v>
      </c>
      <c r="B167" s="11" t="s">
        <v>172</v>
      </c>
      <c r="C167" s="10" t="s">
        <v>40</v>
      </c>
      <c r="D167" s="10" t="s">
        <v>59</v>
      </c>
      <c r="E167" s="11" t="s">
        <v>58</v>
      </c>
      <c r="F167" s="12">
        <v>32726.720000000001</v>
      </c>
      <c r="G167" s="12">
        <v>0</v>
      </c>
      <c r="H167" s="12">
        <v>0</v>
      </c>
    </row>
    <row r="168" spans="1:8" ht="30" outlineLevel="7" x14ac:dyDescent="0.2">
      <c r="A168" s="10" t="s">
        <v>570</v>
      </c>
      <c r="B168" s="11" t="s">
        <v>172</v>
      </c>
      <c r="C168" s="10" t="s">
        <v>40</v>
      </c>
      <c r="D168" s="10" t="s">
        <v>21</v>
      </c>
      <c r="E168" s="11" t="s">
        <v>12</v>
      </c>
      <c r="F168" s="12">
        <v>310790</v>
      </c>
      <c r="G168" s="12">
        <v>0</v>
      </c>
      <c r="H168" s="12">
        <v>0</v>
      </c>
    </row>
    <row r="169" spans="1:8" ht="60" outlineLevel="7" x14ac:dyDescent="0.2">
      <c r="A169" s="10" t="s">
        <v>682</v>
      </c>
      <c r="B169" s="11" t="s">
        <v>173</v>
      </c>
      <c r="C169" s="10" t="s">
        <v>40</v>
      </c>
      <c r="D169" s="10" t="s">
        <v>59</v>
      </c>
      <c r="E169" s="11" t="s">
        <v>58</v>
      </c>
      <c r="F169" s="12">
        <v>156800</v>
      </c>
      <c r="G169" s="12">
        <v>100000</v>
      </c>
      <c r="H169" s="12">
        <v>100000</v>
      </c>
    </row>
    <row r="170" spans="1:8" ht="30" outlineLevel="7" x14ac:dyDescent="0.2">
      <c r="A170" s="10" t="s">
        <v>563</v>
      </c>
      <c r="B170" s="11" t="s">
        <v>174</v>
      </c>
      <c r="C170" s="10" t="s">
        <v>40</v>
      </c>
      <c r="D170" s="10" t="s">
        <v>59</v>
      </c>
      <c r="E170" s="11" t="s">
        <v>12</v>
      </c>
      <c r="F170" s="12">
        <v>100000</v>
      </c>
      <c r="G170" s="12">
        <v>100000</v>
      </c>
      <c r="H170" s="12">
        <v>100000</v>
      </c>
    </row>
    <row r="171" spans="1:8" ht="28.5" outlineLevel="7" x14ac:dyDescent="0.2">
      <c r="A171" s="6" t="s">
        <v>176</v>
      </c>
      <c r="B171" s="7" t="s">
        <v>175</v>
      </c>
      <c r="C171" s="6"/>
      <c r="D171" s="6"/>
      <c r="E171" s="8"/>
      <c r="F171" s="9">
        <v>473877</v>
      </c>
      <c r="G171" s="9">
        <v>150000</v>
      </c>
      <c r="H171" s="9">
        <v>150000</v>
      </c>
    </row>
    <row r="172" spans="1:8" ht="60" outlineLevel="7" x14ac:dyDescent="0.2">
      <c r="A172" s="10" t="s">
        <v>682</v>
      </c>
      <c r="B172" s="11" t="s">
        <v>177</v>
      </c>
      <c r="C172" s="10" t="s">
        <v>40</v>
      </c>
      <c r="D172" s="10" t="s">
        <v>59</v>
      </c>
      <c r="E172" s="11" t="s">
        <v>58</v>
      </c>
      <c r="F172" s="12">
        <v>473877</v>
      </c>
      <c r="G172" s="12">
        <v>150000</v>
      </c>
      <c r="H172" s="12">
        <v>150000</v>
      </c>
    </row>
    <row r="173" spans="1:8" ht="42.75" outlineLevel="7" x14ac:dyDescent="0.2">
      <c r="A173" s="6" t="s">
        <v>179</v>
      </c>
      <c r="B173" s="7" t="s">
        <v>178</v>
      </c>
      <c r="C173" s="6"/>
      <c r="D173" s="6"/>
      <c r="E173" s="8"/>
      <c r="F173" s="9">
        <v>44918857.380000003</v>
      </c>
      <c r="G173" s="9">
        <v>44917365</v>
      </c>
      <c r="H173" s="9">
        <v>44917365</v>
      </c>
    </row>
    <row r="174" spans="1:8" ht="75" outlineLevel="7" x14ac:dyDescent="0.2">
      <c r="A174" s="10" t="s">
        <v>539</v>
      </c>
      <c r="B174" s="11" t="s">
        <v>180</v>
      </c>
      <c r="C174" s="10" t="s">
        <v>40</v>
      </c>
      <c r="D174" s="10" t="s">
        <v>21</v>
      </c>
      <c r="E174" s="11" t="s">
        <v>11</v>
      </c>
      <c r="F174" s="12">
        <v>13603500</v>
      </c>
      <c r="G174" s="12">
        <v>13603500</v>
      </c>
      <c r="H174" s="12">
        <v>13603500</v>
      </c>
    </row>
    <row r="175" spans="1:8" ht="45" outlineLevel="3" x14ac:dyDescent="0.2">
      <c r="A175" s="10" t="s">
        <v>540</v>
      </c>
      <c r="B175" s="11" t="s">
        <v>180</v>
      </c>
      <c r="C175" s="10" t="s">
        <v>40</v>
      </c>
      <c r="D175" s="10" t="s">
        <v>21</v>
      </c>
      <c r="E175" s="11" t="s">
        <v>12</v>
      </c>
      <c r="F175" s="12">
        <v>1149740</v>
      </c>
      <c r="G175" s="12">
        <v>1149740</v>
      </c>
      <c r="H175" s="12">
        <v>1149740</v>
      </c>
    </row>
    <row r="176" spans="1:8" ht="30" outlineLevel="7" x14ac:dyDescent="0.2">
      <c r="A176" s="10" t="s">
        <v>691</v>
      </c>
      <c r="B176" s="11" t="s">
        <v>180</v>
      </c>
      <c r="C176" s="10" t="s">
        <v>40</v>
      </c>
      <c r="D176" s="10" t="s">
        <v>21</v>
      </c>
      <c r="E176" s="11" t="s">
        <v>150</v>
      </c>
      <c r="F176" s="12">
        <v>10000</v>
      </c>
      <c r="G176" s="12">
        <v>10000</v>
      </c>
      <c r="H176" s="12">
        <v>10000</v>
      </c>
    </row>
    <row r="177" spans="1:8" ht="90" outlineLevel="7" x14ac:dyDescent="0.2">
      <c r="A177" s="10" t="s">
        <v>692</v>
      </c>
      <c r="B177" s="11" t="s">
        <v>181</v>
      </c>
      <c r="C177" s="10" t="s">
        <v>40</v>
      </c>
      <c r="D177" s="10" t="s">
        <v>21</v>
      </c>
      <c r="E177" s="11" t="s">
        <v>11</v>
      </c>
      <c r="F177" s="12">
        <v>27441340</v>
      </c>
      <c r="G177" s="12">
        <v>27441340</v>
      </c>
      <c r="H177" s="12">
        <v>27441340</v>
      </c>
    </row>
    <row r="178" spans="1:8" ht="60" outlineLevel="7" x14ac:dyDescent="0.2">
      <c r="A178" s="10" t="s">
        <v>569</v>
      </c>
      <c r="B178" s="11" t="s">
        <v>181</v>
      </c>
      <c r="C178" s="10" t="s">
        <v>40</v>
      </c>
      <c r="D178" s="10" t="s">
        <v>21</v>
      </c>
      <c r="E178" s="11" t="s">
        <v>12</v>
      </c>
      <c r="F178" s="12">
        <v>2704785</v>
      </c>
      <c r="G178" s="12">
        <v>2704785</v>
      </c>
      <c r="H178" s="12">
        <v>2704785</v>
      </c>
    </row>
    <row r="179" spans="1:8" ht="60" outlineLevel="7" x14ac:dyDescent="0.2">
      <c r="A179" s="10" t="s">
        <v>693</v>
      </c>
      <c r="B179" s="11" t="s">
        <v>181</v>
      </c>
      <c r="C179" s="10" t="s">
        <v>40</v>
      </c>
      <c r="D179" s="10" t="s">
        <v>21</v>
      </c>
      <c r="E179" s="11" t="s">
        <v>150</v>
      </c>
      <c r="F179" s="12">
        <v>9492.3799999999992</v>
      </c>
      <c r="G179" s="12">
        <v>8000</v>
      </c>
      <c r="H179" s="12">
        <v>8000</v>
      </c>
    </row>
    <row r="180" spans="1:8" ht="28.5" outlineLevel="7" x14ac:dyDescent="0.2">
      <c r="A180" s="6" t="s">
        <v>183</v>
      </c>
      <c r="B180" s="7" t="s">
        <v>182</v>
      </c>
      <c r="C180" s="6"/>
      <c r="D180" s="6"/>
      <c r="E180" s="8"/>
      <c r="F180" s="9">
        <v>38588144.25</v>
      </c>
      <c r="G180" s="9">
        <v>30134446.879999999</v>
      </c>
      <c r="H180" s="9">
        <v>39327826.299999997</v>
      </c>
    </row>
    <row r="181" spans="1:8" ht="135" outlineLevel="2" x14ac:dyDescent="0.2">
      <c r="A181" s="13" t="s">
        <v>571</v>
      </c>
      <c r="B181" s="11" t="s">
        <v>184</v>
      </c>
      <c r="C181" s="10" t="s">
        <v>40</v>
      </c>
      <c r="D181" s="10" t="s">
        <v>59</v>
      </c>
      <c r="E181" s="11" t="s">
        <v>12</v>
      </c>
      <c r="F181" s="12">
        <v>230246.45</v>
      </c>
      <c r="G181" s="12">
        <v>210413.34</v>
      </c>
      <c r="H181" s="12">
        <v>218738.44</v>
      </c>
    </row>
    <row r="182" spans="1:8" ht="135" outlineLevel="3" x14ac:dyDescent="0.2">
      <c r="A182" s="13" t="s">
        <v>694</v>
      </c>
      <c r="B182" s="11" t="s">
        <v>184</v>
      </c>
      <c r="C182" s="10" t="s">
        <v>40</v>
      </c>
      <c r="D182" s="10" t="s">
        <v>59</v>
      </c>
      <c r="E182" s="11" t="s">
        <v>58</v>
      </c>
      <c r="F182" s="12">
        <v>1029155.3</v>
      </c>
      <c r="G182" s="12">
        <v>1098808.4099999999</v>
      </c>
      <c r="H182" s="12">
        <v>1142283.31</v>
      </c>
    </row>
    <row r="183" spans="1:8" ht="150" outlineLevel="7" x14ac:dyDescent="0.2">
      <c r="A183" s="13" t="s">
        <v>572</v>
      </c>
      <c r="B183" s="11" t="s">
        <v>185</v>
      </c>
      <c r="C183" s="10" t="s">
        <v>40</v>
      </c>
      <c r="D183" s="10" t="s">
        <v>59</v>
      </c>
      <c r="E183" s="11" t="s">
        <v>12</v>
      </c>
      <c r="F183" s="12">
        <v>378962.14</v>
      </c>
      <c r="G183" s="12">
        <v>393220.32</v>
      </c>
      <c r="H183" s="12">
        <v>407478.49</v>
      </c>
    </row>
    <row r="184" spans="1:8" ht="150" outlineLevel="7" x14ac:dyDescent="0.2">
      <c r="A184" s="13" t="s">
        <v>695</v>
      </c>
      <c r="B184" s="11" t="s">
        <v>185</v>
      </c>
      <c r="C184" s="10" t="s">
        <v>40</v>
      </c>
      <c r="D184" s="10" t="s">
        <v>59</v>
      </c>
      <c r="E184" s="11" t="s">
        <v>58</v>
      </c>
      <c r="F184" s="12">
        <v>301449.61</v>
      </c>
      <c r="G184" s="12">
        <v>312791.43</v>
      </c>
      <c r="H184" s="12">
        <v>324133.26</v>
      </c>
    </row>
    <row r="185" spans="1:8" ht="60" outlineLevel="7" x14ac:dyDescent="0.2">
      <c r="A185" s="10" t="s">
        <v>682</v>
      </c>
      <c r="B185" s="11" t="s">
        <v>186</v>
      </c>
      <c r="C185" s="10" t="s">
        <v>40</v>
      </c>
      <c r="D185" s="10" t="s">
        <v>59</v>
      </c>
      <c r="E185" s="11" t="s">
        <v>58</v>
      </c>
      <c r="F185" s="12">
        <v>6313679</v>
      </c>
      <c r="G185" s="12">
        <v>0</v>
      </c>
      <c r="H185" s="12">
        <v>9636200</v>
      </c>
    </row>
    <row r="186" spans="1:8" ht="30" outlineLevel="7" x14ac:dyDescent="0.2">
      <c r="A186" s="10" t="s">
        <v>573</v>
      </c>
      <c r="B186" s="11" t="s">
        <v>187</v>
      </c>
      <c r="C186" s="10" t="s">
        <v>40</v>
      </c>
      <c r="D186" s="10" t="s">
        <v>59</v>
      </c>
      <c r="E186" s="11" t="s">
        <v>12</v>
      </c>
      <c r="F186" s="12">
        <v>3081210</v>
      </c>
      <c r="G186" s="12">
        <v>1153923</v>
      </c>
      <c r="H186" s="12">
        <v>1153923</v>
      </c>
    </row>
    <row r="187" spans="1:8" ht="60" outlineLevel="7" x14ac:dyDescent="0.2">
      <c r="A187" s="10" t="s">
        <v>574</v>
      </c>
      <c r="B187" s="11" t="s">
        <v>188</v>
      </c>
      <c r="C187" s="10" t="s">
        <v>40</v>
      </c>
      <c r="D187" s="10" t="s">
        <v>59</v>
      </c>
      <c r="E187" s="11" t="s">
        <v>12</v>
      </c>
      <c r="F187" s="12">
        <v>3156057.84</v>
      </c>
      <c r="G187" s="12">
        <v>3107847.52</v>
      </c>
      <c r="H187" s="12">
        <v>2938534.1</v>
      </c>
    </row>
    <row r="188" spans="1:8" ht="60" outlineLevel="7" x14ac:dyDescent="0.2">
      <c r="A188" s="10" t="s">
        <v>696</v>
      </c>
      <c r="B188" s="11" t="s">
        <v>188</v>
      </c>
      <c r="C188" s="10" t="s">
        <v>40</v>
      </c>
      <c r="D188" s="10" t="s">
        <v>59</v>
      </c>
      <c r="E188" s="11" t="s">
        <v>58</v>
      </c>
      <c r="F188" s="12">
        <v>12655791.91</v>
      </c>
      <c r="G188" s="12">
        <v>12415850.859999999</v>
      </c>
      <c r="H188" s="12">
        <v>11739443.699999999</v>
      </c>
    </row>
    <row r="189" spans="1:8" ht="60" outlineLevel="7" x14ac:dyDescent="0.2">
      <c r="A189" s="10" t="s">
        <v>697</v>
      </c>
      <c r="B189" s="11" t="s">
        <v>189</v>
      </c>
      <c r="C189" s="10" t="s">
        <v>40</v>
      </c>
      <c r="D189" s="10" t="s">
        <v>59</v>
      </c>
      <c r="E189" s="11" t="s">
        <v>12</v>
      </c>
      <c r="F189" s="12">
        <v>3630222</v>
      </c>
      <c r="G189" s="12">
        <v>3944377</v>
      </c>
      <c r="H189" s="12">
        <v>3944377</v>
      </c>
    </row>
    <row r="190" spans="1:8" ht="60" outlineLevel="7" x14ac:dyDescent="0.2">
      <c r="A190" s="10" t="s">
        <v>698</v>
      </c>
      <c r="B190" s="11" t="s">
        <v>189</v>
      </c>
      <c r="C190" s="10" t="s">
        <v>40</v>
      </c>
      <c r="D190" s="10" t="s">
        <v>59</v>
      </c>
      <c r="E190" s="11" t="s">
        <v>58</v>
      </c>
      <c r="F190" s="12">
        <v>7811370</v>
      </c>
      <c r="G190" s="12">
        <v>7497215</v>
      </c>
      <c r="H190" s="12">
        <v>7497215</v>
      </c>
    </row>
    <row r="191" spans="1:8" ht="60" outlineLevel="7" x14ac:dyDescent="0.2">
      <c r="A191" s="10" t="s">
        <v>575</v>
      </c>
      <c r="B191" s="11" t="s">
        <v>190</v>
      </c>
      <c r="C191" s="10" t="s">
        <v>40</v>
      </c>
      <c r="D191" s="10" t="s">
        <v>59</v>
      </c>
      <c r="E191" s="11" t="s">
        <v>12</v>
      </c>
      <c r="F191" s="12">
        <v>0</v>
      </c>
      <c r="G191" s="12">
        <v>0</v>
      </c>
      <c r="H191" s="12">
        <v>315980</v>
      </c>
    </row>
    <row r="192" spans="1:8" ht="60" outlineLevel="7" x14ac:dyDescent="0.2">
      <c r="A192" s="10" t="s">
        <v>699</v>
      </c>
      <c r="B192" s="11" t="s">
        <v>190</v>
      </c>
      <c r="C192" s="10" t="s">
        <v>40</v>
      </c>
      <c r="D192" s="10" t="s">
        <v>59</v>
      </c>
      <c r="E192" s="11" t="s">
        <v>58</v>
      </c>
      <c r="F192" s="12">
        <v>0</v>
      </c>
      <c r="G192" s="12">
        <v>0</v>
      </c>
      <c r="H192" s="12">
        <v>9520</v>
      </c>
    </row>
    <row r="193" spans="1:8" ht="28.5" outlineLevel="3" x14ac:dyDescent="0.2">
      <c r="A193" s="6" t="s">
        <v>192</v>
      </c>
      <c r="B193" s="7" t="s">
        <v>191</v>
      </c>
      <c r="C193" s="6"/>
      <c r="D193" s="6"/>
      <c r="E193" s="8"/>
      <c r="F193" s="9">
        <v>15218318</v>
      </c>
      <c r="G193" s="9">
        <v>3563100</v>
      </c>
      <c r="H193" s="9">
        <v>3563100</v>
      </c>
    </row>
    <row r="194" spans="1:8" ht="60" outlineLevel="7" x14ac:dyDescent="0.2">
      <c r="A194" s="10" t="s">
        <v>700</v>
      </c>
      <c r="B194" s="11" t="s">
        <v>193</v>
      </c>
      <c r="C194" s="10" t="s">
        <v>40</v>
      </c>
      <c r="D194" s="10" t="s">
        <v>9</v>
      </c>
      <c r="E194" s="11" t="s">
        <v>58</v>
      </c>
      <c r="F194" s="12">
        <v>5700</v>
      </c>
      <c r="G194" s="12">
        <v>5700</v>
      </c>
      <c r="H194" s="12">
        <v>5700</v>
      </c>
    </row>
    <row r="195" spans="1:8" ht="30" outlineLevel="2" x14ac:dyDescent="0.2">
      <c r="A195" s="10" t="s">
        <v>576</v>
      </c>
      <c r="B195" s="11" t="s">
        <v>194</v>
      </c>
      <c r="C195" s="10" t="s">
        <v>40</v>
      </c>
      <c r="D195" s="10" t="s">
        <v>9</v>
      </c>
      <c r="E195" s="11" t="s">
        <v>12</v>
      </c>
      <c r="F195" s="12">
        <v>71670</v>
      </c>
      <c r="G195" s="12">
        <v>37140</v>
      </c>
      <c r="H195" s="12">
        <v>37140</v>
      </c>
    </row>
    <row r="196" spans="1:8" ht="60" outlineLevel="3" x14ac:dyDescent="0.2">
      <c r="A196" s="10" t="s">
        <v>682</v>
      </c>
      <c r="B196" s="11" t="s">
        <v>195</v>
      </c>
      <c r="C196" s="10" t="s">
        <v>40</v>
      </c>
      <c r="D196" s="10" t="s">
        <v>59</v>
      </c>
      <c r="E196" s="11" t="s">
        <v>58</v>
      </c>
      <c r="F196" s="12">
        <v>12296126.380000001</v>
      </c>
      <c r="G196" s="12">
        <v>217150</v>
      </c>
      <c r="H196" s="12">
        <v>217150</v>
      </c>
    </row>
    <row r="197" spans="1:8" ht="30" outlineLevel="7" x14ac:dyDescent="0.2">
      <c r="A197" s="10" t="s">
        <v>563</v>
      </c>
      <c r="B197" s="11" t="s">
        <v>196</v>
      </c>
      <c r="C197" s="10" t="s">
        <v>40</v>
      </c>
      <c r="D197" s="10" t="s">
        <v>59</v>
      </c>
      <c r="E197" s="11" t="s">
        <v>12</v>
      </c>
      <c r="F197" s="12">
        <v>2795221.62</v>
      </c>
      <c r="G197" s="12">
        <v>3293510</v>
      </c>
      <c r="H197" s="12">
        <v>3293510</v>
      </c>
    </row>
    <row r="198" spans="1:8" ht="30" outlineLevel="7" x14ac:dyDescent="0.2">
      <c r="A198" s="10" t="s">
        <v>565</v>
      </c>
      <c r="B198" s="11" t="s">
        <v>197</v>
      </c>
      <c r="C198" s="10" t="s">
        <v>40</v>
      </c>
      <c r="D198" s="10" t="s">
        <v>59</v>
      </c>
      <c r="E198" s="11" t="s">
        <v>12</v>
      </c>
      <c r="F198" s="12">
        <v>49600</v>
      </c>
      <c r="G198" s="12">
        <v>9600</v>
      </c>
      <c r="H198" s="12">
        <v>9600</v>
      </c>
    </row>
    <row r="199" spans="1:8" ht="14.25" outlineLevel="7" x14ac:dyDescent="0.2">
      <c r="A199" s="6" t="s">
        <v>199</v>
      </c>
      <c r="B199" s="7" t="s">
        <v>198</v>
      </c>
      <c r="C199" s="6"/>
      <c r="D199" s="6"/>
      <c r="E199" s="8"/>
      <c r="F199" s="9">
        <v>254262067.28</v>
      </c>
      <c r="G199" s="9">
        <v>244264093.83000001</v>
      </c>
      <c r="H199" s="9">
        <v>244325741.97999999</v>
      </c>
    </row>
    <row r="200" spans="1:8" ht="28.5" outlineLevel="7" x14ac:dyDescent="0.2">
      <c r="A200" s="6" t="s">
        <v>201</v>
      </c>
      <c r="B200" s="7" t="s">
        <v>200</v>
      </c>
      <c r="C200" s="6"/>
      <c r="D200" s="6"/>
      <c r="E200" s="8"/>
      <c r="F200" s="9">
        <v>254227856.28</v>
      </c>
      <c r="G200" s="9">
        <v>243424093.83000001</v>
      </c>
      <c r="H200" s="9">
        <v>243485741.97999999</v>
      </c>
    </row>
    <row r="201" spans="1:8" ht="90" outlineLevel="3" x14ac:dyDescent="0.2">
      <c r="A201" s="10" t="s">
        <v>701</v>
      </c>
      <c r="B201" s="11" t="s">
        <v>202</v>
      </c>
      <c r="C201" s="10" t="s">
        <v>40</v>
      </c>
      <c r="D201" s="10" t="s">
        <v>9</v>
      </c>
      <c r="E201" s="11" t="s">
        <v>11</v>
      </c>
      <c r="F201" s="12">
        <v>97316720</v>
      </c>
      <c r="G201" s="12">
        <v>97382560</v>
      </c>
      <c r="H201" s="12">
        <v>97451100</v>
      </c>
    </row>
    <row r="202" spans="1:8" ht="60" outlineLevel="7" x14ac:dyDescent="0.2">
      <c r="A202" s="10" t="s">
        <v>577</v>
      </c>
      <c r="B202" s="11" t="s">
        <v>202</v>
      </c>
      <c r="C202" s="10" t="s">
        <v>40</v>
      </c>
      <c r="D202" s="10" t="s">
        <v>9</v>
      </c>
      <c r="E202" s="11" t="s">
        <v>12</v>
      </c>
      <c r="F202" s="12">
        <v>1334400</v>
      </c>
      <c r="G202" s="12">
        <v>1334400</v>
      </c>
      <c r="H202" s="12">
        <v>1334400</v>
      </c>
    </row>
    <row r="203" spans="1:8" ht="60" outlineLevel="7" x14ac:dyDescent="0.2">
      <c r="A203" s="10" t="s">
        <v>702</v>
      </c>
      <c r="B203" s="11" t="s">
        <v>202</v>
      </c>
      <c r="C203" s="10" t="s">
        <v>40</v>
      </c>
      <c r="D203" s="10" t="s">
        <v>9</v>
      </c>
      <c r="E203" s="11" t="s">
        <v>58</v>
      </c>
      <c r="F203" s="12">
        <v>11152285.08</v>
      </c>
      <c r="G203" s="12">
        <v>11150025.58</v>
      </c>
      <c r="H203" s="12">
        <v>11147548.109999999</v>
      </c>
    </row>
    <row r="204" spans="1:8" ht="75" outlineLevel="7" x14ac:dyDescent="0.2">
      <c r="A204" s="10" t="s">
        <v>796</v>
      </c>
      <c r="B204" s="11" t="s">
        <v>203</v>
      </c>
      <c r="C204" s="10" t="s">
        <v>51</v>
      </c>
      <c r="D204" s="10" t="s">
        <v>10</v>
      </c>
      <c r="E204" s="11" t="s">
        <v>12</v>
      </c>
      <c r="F204" s="12">
        <v>10534.9</v>
      </c>
      <c r="G204" s="12">
        <v>0</v>
      </c>
      <c r="H204" s="12">
        <v>0</v>
      </c>
    </row>
    <row r="205" spans="1:8" ht="75" outlineLevel="7" x14ac:dyDescent="0.2">
      <c r="A205" s="10" t="s">
        <v>634</v>
      </c>
      <c r="B205" s="11" t="s">
        <v>203</v>
      </c>
      <c r="C205" s="10" t="s">
        <v>51</v>
      </c>
      <c r="D205" s="10" t="s">
        <v>10</v>
      </c>
      <c r="E205" s="11" t="s">
        <v>22</v>
      </c>
      <c r="F205" s="12">
        <v>2648079.0699999998</v>
      </c>
      <c r="G205" s="12">
        <v>3048867.63</v>
      </c>
      <c r="H205" s="12">
        <v>3048867.63</v>
      </c>
    </row>
    <row r="206" spans="1:8" ht="75" outlineLevel="7" x14ac:dyDescent="0.2">
      <c r="A206" s="10" t="s">
        <v>797</v>
      </c>
      <c r="B206" s="11" t="s">
        <v>203</v>
      </c>
      <c r="C206" s="10" t="s">
        <v>51</v>
      </c>
      <c r="D206" s="10" t="s">
        <v>10</v>
      </c>
      <c r="E206" s="11" t="s">
        <v>58</v>
      </c>
      <c r="F206" s="12">
        <v>167253.66</v>
      </c>
      <c r="G206" s="12">
        <v>0</v>
      </c>
      <c r="H206" s="12">
        <v>0</v>
      </c>
    </row>
    <row r="207" spans="1:8" ht="60" outlineLevel="7" x14ac:dyDescent="0.2">
      <c r="A207" s="10" t="s">
        <v>700</v>
      </c>
      <c r="B207" s="11" t="s">
        <v>204</v>
      </c>
      <c r="C207" s="10" t="s">
        <v>40</v>
      </c>
      <c r="D207" s="10" t="s">
        <v>9</v>
      </c>
      <c r="E207" s="11" t="s">
        <v>58</v>
      </c>
      <c r="F207" s="12">
        <v>10745543.68</v>
      </c>
      <c r="G207" s="12">
        <v>10595480.619999999</v>
      </c>
      <c r="H207" s="12">
        <v>10591066.24</v>
      </c>
    </row>
    <row r="208" spans="1:8" ht="60" outlineLevel="7" x14ac:dyDescent="0.2">
      <c r="A208" s="10" t="s">
        <v>703</v>
      </c>
      <c r="B208" s="11" t="s">
        <v>205</v>
      </c>
      <c r="C208" s="10" t="s">
        <v>40</v>
      </c>
      <c r="D208" s="10" t="s">
        <v>9</v>
      </c>
      <c r="E208" s="11" t="s">
        <v>11</v>
      </c>
      <c r="F208" s="12">
        <v>78470770</v>
      </c>
      <c r="G208" s="12">
        <v>78474770</v>
      </c>
      <c r="H208" s="12">
        <v>78474770</v>
      </c>
    </row>
    <row r="209" spans="1:8" ht="30" outlineLevel="2" x14ac:dyDescent="0.2">
      <c r="A209" s="10" t="s">
        <v>576</v>
      </c>
      <c r="B209" s="11" t="s">
        <v>205</v>
      </c>
      <c r="C209" s="10" t="s">
        <v>40</v>
      </c>
      <c r="D209" s="10" t="s">
        <v>9</v>
      </c>
      <c r="E209" s="11" t="s">
        <v>12</v>
      </c>
      <c r="F209" s="12">
        <v>51286843.020000003</v>
      </c>
      <c r="G209" s="12">
        <v>40363910</v>
      </c>
      <c r="H209" s="12">
        <v>40363910</v>
      </c>
    </row>
    <row r="210" spans="1:8" ht="15" outlineLevel="3" x14ac:dyDescent="0.2">
      <c r="A210" s="10" t="s">
        <v>798</v>
      </c>
      <c r="B210" s="11" t="s">
        <v>205</v>
      </c>
      <c r="C210" s="10" t="s">
        <v>40</v>
      </c>
      <c r="D210" s="10" t="s">
        <v>9</v>
      </c>
      <c r="E210" s="11" t="s">
        <v>150</v>
      </c>
      <c r="F210" s="12">
        <v>60346.87</v>
      </c>
      <c r="G210" s="12">
        <v>39000</v>
      </c>
      <c r="H210" s="12">
        <v>39000</v>
      </c>
    </row>
    <row r="211" spans="1:8" ht="60" outlineLevel="7" x14ac:dyDescent="0.2">
      <c r="A211" s="10" t="s">
        <v>682</v>
      </c>
      <c r="B211" s="11" t="s">
        <v>206</v>
      </c>
      <c r="C211" s="10" t="s">
        <v>40</v>
      </c>
      <c r="D211" s="10" t="s">
        <v>59</v>
      </c>
      <c r="E211" s="11" t="s">
        <v>58</v>
      </c>
      <c r="F211" s="12">
        <v>300000</v>
      </c>
      <c r="G211" s="12">
        <v>300000</v>
      </c>
      <c r="H211" s="12">
        <v>300000</v>
      </c>
    </row>
    <row r="212" spans="1:8" ht="75" outlineLevel="7" x14ac:dyDescent="0.2">
      <c r="A212" s="13" t="s">
        <v>799</v>
      </c>
      <c r="B212" s="11" t="s">
        <v>207</v>
      </c>
      <c r="C212" s="10" t="s">
        <v>51</v>
      </c>
      <c r="D212" s="10" t="s">
        <v>10</v>
      </c>
      <c r="E212" s="11" t="s">
        <v>22</v>
      </c>
      <c r="F212" s="12">
        <v>735080</v>
      </c>
      <c r="G212" s="12">
        <v>735080</v>
      </c>
      <c r="H212" s="12">
        <v>735080</v>
      </c>
    </row>
    <row r="213" spans="1:8" ht="28.5" outlineLevel="7" x14ac:dyDescent="0.2">
      <c r="A213" s="6" t="s">
        <v>209</v>
      </c>
      <c r="B213" s="7" t="s">
        <v>208</v>
      </c>
      <c r="C213" s="6"/>
      <c r="D213" s="6"/>
      <c r="E213" s="8"/>
      <c r="F213" s="9">
        <v>34211</v>
      </c>
      <c r="G213" s="9">
        <v>840000</v>
      </c>
      <c r="H213" s="9">
        <v>840000</v>
      </c>
    </row>
    <row r="214" spans="1:8" ht="30" outlineLevel="7" x14ac:dyDescent="0.2">
      <c r="A214" s="10" t="s">
        <v>576</v>
      </c>
      <c r="B214" s="11" t="s">
        <v>800</v>
      </c>
      <c r="C214" s="10" t="s">
        <v>40</v>
      </c>
      <c r="D214" s="10" t="s">
        <v>9</v>
      </c>
      <c r="E214" s="11" t="s">
        <v>12</v>
      </c>
      <c r="F214" s="12">
        <v>34211</v>
      </c>
      <c r="G214" s="12">
        <v>0</v>
      </c>
      <c r="H214" s="12">
        <v>0</v>
      </c>
    </row>
    <row r="215" spans="1:8" ht="90" outlineLevel="7" x14ac:dyDescent="0.2">
      <c r="A215" s="13" t="s">
        <v>578</v>
      </c>
      <c r="B215" s="11" t="s">
        <v>210</v>
      </c>
      <c r="C215" s="10" t="s">
        <v>40</v>
      </c>
      <c r="D215" s="10" t="s">
        <v>9</v>
      </c>
      <c r="E215" s="11" t="s">
        <v>12</v>
      </c>
      <c r="F215" s="12">
        <v>0</v>
      </c>
      <c r="G215" s="12">
        <v>840000</v>
      </c>
      <c r="H215" s="12">
        <v>840000</v>
      </c>
    </row>
    <row r="216" spans="1:8" ht="14.25" outlineLevel="7" x14ac:dyDescent="0.2">
      <c r="A216" s="6" t="s">
        <v>212</v>
      </c>
      <c r="B216" s="7" t="s">
        <v>211</v>
      </c>
      <c r="C216" s="6"/>
      <c r="D216" s="6"/>
      <c r="E216" s="8"/>
      <c r="F216" s="9">
        <v>117335947.88</v>
      </c>
      <c r="G216" s="9">
        <v>118001542.55</v>
      </c>
      <c r="H216" s="9">
        <v>118879712.55</v>
      </c>
    </row>
    <row r="217" spans="1:8" ht="28.5" outlineLevel="7" x14ac:dyDescent="0.2">
      <c r="A217" s="6" t="s">
        <v>214</v>
      </c>
      <c r="B217" s="7" t="s">
        <v>213</v>
      </c>
      <c r="C217" s="6"/>
      <c r="D217" s="6"/>
      <c r="E217" s="8"/>
      <c r="F217" s="9">
        <v>95259257.879999995</v>
      </c>
      <c r="G217" s="9">
        <v>95124252.549999997</v>
      </c>
      <c r="H217" s="9">
        <v>95124252.549999997</v>
      </c>
    </row>
    <row r="218" spans="1:8" ht="90" outlineLevel="3" x14ac:dyDescent="0.2">
      <c r="A218" s="13" t="s">
        <v>686</v>
      </c>
      <c r="B218" s="11" t="s">
        <v>215</v>
      </c>
      <c r="C218" s="10" t="s">
        <v>40</v>
      </c>
      <c r="D218" s="10" t="s">
        <v>50</v>
      </c>
      <c r="E218" s="11" t="s">
        <v>58</v>
      </c>
      <c r="F218" s="12">
        <v>5178456.58</v>
      </c>
      <c r="G218" s="12">
        <v>5178456.58</v>
      </c>
      <c r="H218" s="12">
        <v>5178456.58</v>
      </c>
    </row>
    <row r="219" spans="1:8" ht="60" outlineLevel="7" x14ac:dyDescent="0.2">
      <c r="A219" s="10" t="s">
        <v>682</v>
      </c>
      <c r="B219" s="11" t="s">
        <v>216</v>
      </c>
      <c r="C219" s="10" t="s">
        <v>40</v>
      </c>
      <c r="D219" s="10" t="s">
        <v>50</v>
      </c>
      <c r="E219" s="11" t="s">
        <v>58</v>
      </c>
      <c r="F219" s="12">
        <v>2322744.56</v>
      </c>
      <c r="G219" s="12">
        <v>2322744.56</v>
      </c>
      <c r="H219" s="12">
        <v>2322744.56</v>
      </c>
    </row>
    <row r="220" spans="1:8" ht="60" outlineLevel="7" x14ac:dyDescent="0.2">
      <c r="A220" s="10" t="s">
        <v>704</v>
      </c>
      <c r="B220" s="11" t="s">
        <v>217</v>
      </c>
      <c r="C220" s="10" t="s">
        <v>40</v>
      </c>
      <c r="D220" s="10" t="s">
        <v>50</v>
      </c>
      <c r="E220" s="11" t="s">
        <v>58</v>
      </c>
      <c r="F220" s="12">
        <v>68309676.769999996</v>
      </c>
      <c r="G220" s="12">
        <v>68243518.530000001</v>
      </c>
      <c r="H220" s="12">
        <v>68243518.530000001</v>
      </c>
    </row>
    <row r="221" spans="1:8" ht="60" outlineLevel="7" x14ac:dyDescent="0.2">
      <c r="A221" s="10" t="s">
        <v>704</v>
      </c>
      <c r="B221" s="11" t="s">
        <v>217</v>
      </c>
      <c r="C221" s="10" t="s">
        <v>60</v>
      </c>
      <c r="D221" s="10" t="s">
        <v>9</v>
      </c>
      <c r="E221" s="11" t="s">
        <v>58</v>
      </c>
      <c r="F221" s="12">
        <v>19448379.969999999</v>
      </c>
      <c r="G221" s="12">
        <v>19379532.879999999</v>
      </c>
      <c r="H221" s="12">
        <v>19379532.879999999</v>
      </c>
    </row>
    <row r="222" spans="1:8" ht="42.75" outlineLevel="7" x14ac:dyDescent="0.2">
      <c r="A222" s="6" t="s">
        <v>219</v>
      </c>
      <c r="B222" s="7" t="s">
        <v>218</v>
      </c>
      <c r="C222" s="6"/>
      <c r="D222" s="6"/>
      <c r="E222" s="8"/>
      <c r="F222" s="9">
        <v>22043990</v>
      </c>
      <c r="G222" s="9">
        <v>22877290</v>
      </c>
      <c r="H222" s="9">
        <v>23755460</v>
      </c>
    </row>
    <row r="223" spans="1:8" ht="90" outlineLevel="3" x14ac:dyDescent="0.2">
      <c r="A223" s="13" t="s">
        <v>686</v>
      </c>
      <c r="B223" s="11" t="s">
        <v>220</v>
      </c>
      <c r="C223" s="10" t="s">
        <v>40</v>
      </c>
      <c r="D223" s="10" t="s">
        <v>50</v>
      </c>
      <c r="E223" s="11" t="s">
        <v>58</v>
      </c>
      <c r="F223" s="12">
        <v>1905032.76</v>
      </c>
      <c r="G223" s="12">
        <v>1977046.2</v>
      </c>
      <c r="H223" s="12">
        <v>2052937.3</v>
      </c>
    </row>
    <row r="224" spans="1:8" ht="60" outlineLevel="7" x14ac:dyDescent="0.2">
      <c r="A224" s="10" t="s">
        <v>702</v>
      </c>
      <c r="B224" s="11" t="s">
        <v>221</v>
      </c>
      <c r="C224" s="10" t="s">
        <v>40</v>
      </c>
      <c r="D224" s="10" t="s">
        <v>50</v>
      </c>
      <c r="E224" s="11" t="s">
        <v>58</v>
      </c>
      <c r="F224" s="12">
        <v>254472.68</v>
      </c>
      <c r="G224" s="12">
        <v>264092.18</v>
      </c>
      <c r="H224" s="12">
        <v>274229.65000000002</v>
      </c>
    </row>
    <row r="225" spans="1:8" ht="60" outlineLevel="7" x14ac:dyDescent="0.2">
      <c r="A225" s="10" t="s">
        <v>700</v>
      </c>
      <c r="B225" s="11" t="s">
        <v>222</v>
      </c>
      <c r="C225" s="10" t="s">
        <v>40</v>
      </c>
      <c r="D225" s="10" t="s">
        <v>50</v>
      </c>
      <c r="E225" s="11" t="s">
        <v>58</v>
      </c>
      <c r="F225" s="12">
        <v>110810.56</v>
      </c>
      <c r="G225" s="12">
        <v>114999.38</v>
      </c>
      <c r="H225" s="12">
        <v>119413.75999999999</v>
      </c>
    </row>
    <row r="226" spans="1:8" ht="60" outlineLevel="7" x14ac:dyDescent="0.2">
      <c r="A226" s="10" t="s">
        <v>682</v>
      </c>
      <c r="B226" s="11" t="s">
        <v>223</v>
      </c>
      <c r="C226" s="10" t="s">
        <v>40</v>
      </c>
      <c r="D226" s="10" t="s">
        <v>50</v>
      </c>
      <c r="E226" s="11" t="s">
        <v>58</v>
      </c>
      <c r="F226" s="12">
        <v>876851.97</v>
      </c>
      <c r="G226" s="12">
        <v>909998.46</v>
      </c>
      <c r="H226" s="12">
        <v>944929.74</v>
      </c>
    </row>
    <row r="227" spans="1:8" ht="60" outlineLevel="7" x14ac:dyDescent="0.2">
      <c r="A227" s="10" t="s">
        <v>704</v>
      </c>
      <c r="B227" s="11" t="s">
        <v>224</v>
      </c>
      <c r="C227" s="10" t="s">
        <v>40</v>
      </c>
      <c r="D227" s="10" t="s">
        <v>50</v>
      </c>
      <c r="E227" s="11" t="s">
        <v>58</v>
      </c>
      <c r="F227" s="12">
        <v>16639288.800000001</v>
      </c>
      <c r="G227" s="12">
        <v>17245090.649999999</v>
      </c>
      <c r="H227" s="12">
        <v>17883512.59</v>
      </c>
    </row>
    <row r="228" spans="1:8" ht="45" outlineLevel="2" x14ac:dyDescent="0.2">
      <c r="A228" s="10" t="s">
        <v>705</v>
      </c>
      <c r="B228" s="11" t="s">
        <v>224</v>
      </c>
      <c r="C228" s="10" t="s">
        <v>40</v>
      </c>
      <c r="D228" s="10" t="s">
        <v>50</v>
      </c>
      <c r="E228" s="11" t="s">
        <v>150</v>
      </c>
      <c r="F228" s="12">
        <v>204533.07</v>
      </c>
      <c r="G228" s="12">
        <v>235456.1</v>
      </c>
      <c r="H228" s="12">
        <v>268044.21999999997</v>
      </c>
    </row>
    <row r="229" spans="1:8" ht="60" outlineLevel="3" x14ac:dyDescent="0.2">
      <c r="A229" s="10" t="s">
        <v>704</v>
      </c>
      <c r="B229" s="11" t="s">
        <v>224</v>
      </c>
      <c r="C229" s="10" t="s">
        <v>60</v>
      </c>
      <c r="D229" s="10" t="s">
        <v>9</v>
      </c>
      <c r="E229" s="11" t="s">
        <v>58</v>
      </c>
      <c r="F229" s="12">
        <v>2053000.16</v>
      </c>
      <c r="G229" s="12">
        <v>2130607.0299999998</v>
      </c>
      <c r="H229" s="12">
        <v>2212392.7400000002</v>
      </c>
    </row>
    <row r="230" spans="1:8" ht="42.75" outlineLevel="7" x14ac:dyDescent="0.2">
      <c r="A230" s="6" t="s">
        <v>801</v>
      </c>
      <c r="B230" s="7" t="s">
        <v>802</v>
      </c>
      <c r="C230" s="6"/>
      <c r="D230" s="6"/>
      <c r="E230" s="8"/>
      <c r="F230" s="9">
        <v>32700</v>
      </c>
      <c r="G230" s="9">
        <v>0</v>
      </c>
      <c r="H230" s="9">
        <v>0</v>
      </c>
    </row>
    <row r="231" spans="1:8" ht="60" outlineLevel="2" x14ac:dyDescent="0.2">
      <c r="A231" s="10" t="s">
        <v>704</v>
      </c>
      <c r="B231" s="11" t="s">
        <v>803</v>
      </c>
      <c r="C231" s="10" t="s">
        <v>40</v>
      </c>
      <c r="D231" s="10" t="s">
        <v>50</v>
      </c>
      <c r="E231" s="11" t="s">
        <v>58</v>
      </c>
      <c r="F231" s="12">
        <v>32700</v>
      </c>
      <c r="G231" s="12">
        <v>0</v>
      </c>
      <c r="H231" s="12">
        <v>0</v>
      </c>
    </row>
    <row r="232" spans="1:8" ht="14.25" outlineLevel="7" x14ac:dyDescent="0.2">
      <c r="A232" s="6" t="s">
        <v>226</v>
      </c>
      <c r="B232" s="7" t="s">
        <v>225</v>
      </c>
      <c r="C232" s="6"/>
      <c r="D232" s="6"/>
      <c r="E232" s="8"/>
      <c r="F232" s="9">
        <v>6288163.4900000002</v>
      </c>
      <c r="G232" s="9">
        <v>4135460</v>
      </c>
      <c r="H232" s="9">
        <v>4135460</v>
      </c>
    </row>
    <row r="233" spans="1:8" ht="28.5" outlineLevel="7" x14ac:dyDescent="0.2">
      <c r="A233" s="6" t="s">
        <v>228</v>
      </c>
      <c r="B233" s="7" t="s">
        <v>227</v>
      </c>
      <c r="C233" s="6"/>
      <c r="D233" s="6"/>
      <c r="E233" s="8"/>
      <c r="F233" s="9">
        <v>1187913.44</v>
      </c>
      <c r="G233" s="9">
        <v>529270</v>
      </c>
      <c r="H233" s="9">
        <v>529270</v>
      </c>
    </row>
    <row r="234" spans="1:8" ht="60" outlineLevel="7" x14ac:dyDescent="0.2">
      <c r="A234" s="10" t="s">
        <v>700</v>
      </c>
      <c r="B234" s="11" t="s">
        <v>229</v>
      </c>
      <c r="C234" s="10" t="s">
        <v>40</v>
      </c>
      <c r="D234" s="10" t="s">
        <v>9</v>
      </c>
      <c r="E234" s="11" t="s">
        <v>58</v>
      </c>
      <c r="F234" s="12">
        <v>6600</v>
      </c>
      <c r="G234" s="12">
        <v>6600</v>
      </c>
      <c r="H234" s="12">
        <v>6600</v>
      </c>
    </row>
    <row r="235" spans="1:8" ht="30" outlineLevel="7" x14ac:dyDescent="0.2">
      <c r="A235" s="10" t="s">
        <v>576</v>
      </c>
      <c r="B235" s="11" t="s">
        <v>230</v>
      </c>
      <c r="C235" s="10" t="s">
        <v>40</v>
      </c>
      <c r="D235" s="10" t="s">
        <v>9</v>
      </c>
      <c r="E235" s="11" t="s">
        <v>12</v>
      </c>
      <c r="F235" s="12">
        <v>93270</v>
      </c>
      <c r="G235" s="12">
        <v>93270</v>
      </c>
      <c r="H235" s="12">
        <v>93270</v>
      </c>
    </row>
    <row r="236" spans="1:8" ht="60" outlineLevel="7" x14ac:dyDescent="0.2">
      <c r="A236" s="10" t="s">
        <v>682</v>
      </c>
      <c r="B236" s="11" t="s">
        <v>231</v>
      </c>
      <c r="C236" s="10" t="s">
        <v>40</v>
      </c>
      <c r="D236" s="10" t="s">
        <v>59</v>
      </c>
      <c r="E236" s="11" t="s">
        <v>58</v>
      </c>
      <c r="F236" s="12">
        <v>695367.6</v>
      </c>
      <c r="G236" s="12">
        <v>210400</v>
      </c>
      <c r="H236" s="12">
        <v>210400</v>
      </c>
    </row>
    <row r="237" spans="1:8" ht="30" outlineLevel="7" x14ac:dyDescent="0.2">
      <c r="A237" s="10" t="s">
        <v>563</v>
      </c>
      <c r="B237" s="11" t="s">
        <v>232</v>
      </c>
      <c r="C237" s="10" t="s">
        <v>40</v>
      </c>
      <c r="D237" s="10" t="s">
        <v>59</v>
      </c>
      <c r="E237" s="11" t="s">
        <v>12</v>
      </c>
      <c r="F237" s="12">
        <v>342100</v>
      </c>
      <c r="G237" s="12">
        <v>157800</v>
      </c>
      <c r="H237" s="12">
        <v>157800</v>
      </c>
    </row>
    <row r="238" spans="1:8" ht="60" outlineLevel="7" x14ac:dyDescent="0.2">
      <c r="A238" s="10" t="s">
        <v>704</v>
      </c>
      <c r="B238" s="11" t="s">
        <v>233</v>
      </c>
      <c r="C238" s="10" t="s">
        <v>40</v>
      </c>
      <c r="D238" s="10" t="s">
        <v>50</v>
      </c>
      <c r="E238" s="11" t="s">
        <v>58</v>
      </c>
      <c r="F238" s="12">
        <v>20000</v>
      </c>
      <c r="G238" s="12">
        <v>20000</v>
      </c>
      <c r="H238" s="12">
        <v>20000</v>
      </c>
    </row>
    <row r="239" spans="1:8" ht="60" outlineLevel="7" x14ac:dyDescent="0.2">
      <c r="A239" s="10" t="s">
        <v>704</v>
      </c>
      <c r="B239" s="11" t="s">
        <v>233</v>
      </c>
      <c r="C239" s="10" t="s">
        <v>60</v>
      </c>
      <c r="D239" s="10" t="s">
        <v>9</v>
      </c>
      <c r="E239" s="11" t="s">
        <v>58</v>
      </c>
      <c r="F239" s="12">
        <v>14975.84</v>
      </c>
      <c r="G239" s="12">
        <v>25600</v>
      </c>
      <c r="H239" s="12">
        <v>25600</v>
      </c>
    </row>
    <row r="240" spans="1:8" ht="30" x14ac:dyDescent="0.2">
      <c r="A240" s="10" t="s">
        <v>565</v>
      </c>
      <c r="B240" s="11" t="s">
        <v>234</v>
      </c>
      <c r="C240" s="10" t="s">
        <v>40</v>
      </c>
      <c r="D240" s="10" t="s">
        <v>59</v>
      </c>
      <c r="E240" s="11" t="s">
        <v>12</v>
      </c>
      <c r="F240" s="12">
        <v>15600</v>
      </c>
      <c r="G240" s="12">
        <v>15600</v>
      </c>
      <c r="H240" s="12">
        <v>15600</v>
      </c>
    </row>
    <row r="241" spans="1:8" ht="28.5" outlineLevel="1" x14ac:dyDescent="0.2">
      <c r="A241" s="6" t="s">
        <v>236</v>
      </c>
      <c r="B241" s="7" t="s">
        <v>235</v>
      </c>
      <c r="C241" s="6"/>
      <c r="D241" s="6"/>
      <c r="E241" s="8"/>
      <c r="F241" s="9">
        <v>3689170</v>
      </c>
      <c r="G241" s="9">
        <v>3515080</v>
      </c>
      <c r="H241" s="9">
        <v>3515080</v>
      </c>
    </row>
    <row r="242" spans="1:8" ht="60" outlineLevel="2" x14ac:dyDescent="0.2">
      <c r="A242" s="10" t="s">
        <v>682</v>
      </c>
      <c r="B242" s="11" t="s">
        <v>237</v>
      </c>
      <c r="C242" s="10" t="s">
        <v>40</v>
      </c>
      <c r="D242" s="10" t="s">
        <v>59</v>
      </c>
      <c r="E242" s="11" t="s">
        <v>58</v>
      </c>
      <c r="F242" s="12">
        <v>2263540</v>
      </c>
      <c r="G242" s="12">
        <v>2146660</v>
      </c>
      <c r="H242" s="12">
        <v>2146660</v>
      </c>
    </row>
    <row r="243" spans="1:8" ht="30" outlineLevel="7" x14ac:dyDescent="0.2">
      <c r="A243" s="10" t="s">
        <v>563</v>
      </c>
      <c r="B243" s="11" t="s">
        <v>238</v>
      </c>
      <c r="C243" s="10" t="s">
        <v>40</v>
      </c>
      <c r="D243" s="10" t="s">
        <v>59</v>
      </c>
      <c r="E243" s="11" t="s">
        <v>12</v>
      </c>
      <c r="F243" s="12">
        <v>1065380</v>
      </c>
      <c r="G243" s="12">
        <v>1065380</v>
      </c>
      <c r="H243" s="12">
        <v>1065380</v>
      </c>
    </row>
    <row r="244" spans="1:8" ht="60" outlineLevel="7" x14ac:dyDescent="0.2">
      <c r="A244" s="10" t="s">
        <v>704</v>
      </c>
      <c r="B244" s="11" t="s">
        <v>239</v>
      </c>
      <c r="C244" s="10" t="s">
        <v>60</v>
      </c>
      <c r="D244" s="10" t="s">
        <v>9</v>
      </c>
      <c r="E244" s="11" t="s">
        <v>58</v>
      </c>
      <c r="F244" s="12">
        <v>208730</v>
      </c>
      <c r="G244" s="12">
        <v>151520</v>
      </c>
      <c r="H244" s="12">
        <v>151520</v>
      </c>
    </row>
    <row r="245" spans="1:8" ht="30" outlineLevel="7" x14ac:dyDescent="0.2">
      <c r="A245" s="10" t="s">
        <v>565</v>
      </c>
      <c r="B245" s="11" t="s">
        <v>240</v>
      </c>
      <c r="C245" s="10" t="s">
        <v>40</v>
      </c>
      <c r="D245" s="10" t="s">
        <v>59</v>
      </c>
      <c r="E245" s="11" t="s">
        <v>12</v>
      </c>
      <c r="F245" s="12">
        <v>151520</v>
      </c>
      <c r="G245" s="12">
        <v>151520</v>
      </c>
      <c r="H245" s="12">
        <v>151520</v>
      </c>
    </row>
    <row r="246" spans="1:8" ht="28.5" x14ac:dyDescent="0.2">
      <c r="A246" s="6" t="s">
        <v>242</v>
      </c>
      <c r="B246" s="7" t="s">
        <v>241</v>
      </c>
      <c r="C246" s="6"/>
      <c r="D246" s="6"/>
      <c r="E246" s="8"/>
      <c r="F246" s="9">
        <v>1411080.05</v>
      </c>
      <c r="G246" s="9">
        <v>91110</v>
      </c>
      <c r="H246" s="9">
        <v>91110</v>
      </c>
    </row>
    <row r="247" spans="1:8" ht="60" outlineLevel="1" x14ac:dyDescent="0.2">
      <c r="A247" s="10" t="s">
        <v>700</v>
      </c>
      <c r="B247" s="11" t="s">
        <v>243</v>
      </c>
      <c r="C247" s="10" t="s">
        <v>40</v>
      </c>
      <c r="D247" s="10" t="s">
        <v>9</v>
      </c>
      <c r="E247" s="11" t="s">
        <v>58</v>
      </c>
      <c r="F247" s="12">
        <v>96440.6</v>
      </c>
      <c r="G247" s="12">
        <v>11390</v>
      </c>
      <c r="H247" s="12">
        <v>11390</v>
      </c>
    </row>
    <row r="248" spans="1:8" ht="30" outlineLevel="2" x14ac:dyDescent="0.2">
      <c r="A248" s="10" t="s">
        <v>576</v>
      </c>
      <c r="B248" s="11" t="s">
        <v>244</v>
      </c>
      <c r="C248" s="10" t="s">
        <v>40</v>
      </c>
      <c r="D248" s="10" t="s">
        <v>9</v>
      </c>
      <c r="E248" s="11" t="s">
        <v>12</v>
      </c>
      <c r="F248" s="12">
        <v>858886.45</v>
      </c>
      <c r="G248" s="12">
        <v>22780</v>
      </c>
      <c r="H248" s="12">
        <v>22780</v>
      </c>
    </row>
    <row r="249" spans="1:8" ht="60" outlineLevel="3" x14ac:dyDescent="0.2">
      <c r="A249" s="10" t="s">
        <v>682</v>
      </c>
      <c r="B249" s="11" t="s">
        <v>245</v>
      </c>
      <c r="C249" s="10" t="s">
        <v>40</v>
      </c>
      <c r="D249" s="10" t="s">
        <v>59</v>
      </c>
      <c r="E249" s="11" t="s">
        <v>58</v>
      </c>
      <c r="F249" s="12">
        <v>346833</v>
      </c>
      <c r="G249" s="12">
        <v>34170</v>
      </c>
      <c r="H249" s="12">
        <v>34170</v>
      </c>
    </row>
    <row r="250" spans="1:8" ht="30" outlineLevel="7" x14ac:dyDescent="0.2">
      <c r="A250" s="10" t="s">
        <v>563</v>
      </c>
      <c r="B250" s="11" t="s">
        <v>804</v>
      </c>
      <c r="C250" s="10" t="s">
        <v>40</v>
      </c>
      <c r="D250" s="10" t="s">
        <v>59</v>
      </c>
      <c r="E250" s="11" t="s">
        <v>12</v>
      </c>
      <c r="F250" s="12">
        <v>86150</v>
      </c>
      <c r="G250" s="12">
        <v>0</v>
      </c>
      <c r="H250" s="12">
        <v>0</v>
      </c>
    </row>
    <row r="251" spans="1:8" ht="60" outlineLevel="2" x14ac:dyDescent="0.2">
      <c r="A251" s="10" t="s">
        <v>704</v>
      </c>
      <c r="B251" s="11" t="s">
        <v>246</v>
      </c>
      <c r="C251" s="10" t="s">
        <v>40</v>
      </c>
      <c r="D251" s="10" t="s">
        <v>50</v>
      </c>
      <c r="E251" s="11" t="s">
        <v>58</v>
      </c>
      <c r="F251" s="12">
        <v>22770</v>
      </c>
      <c r="G251" s="12">
        <v>22770</v>
      </c>
      <c r="H251" s="12">
        <v>22770</v>
      </c>
    </row>
    <row r="252" spans="1:8" ht="28.5" outlineLevel="3" x14ac:dyDescent="0.2">
      <c r="A252" s="6" t="s">
        <v>248</v>
      </c>
      <c r="B252" s="7" t="s">
        <v>247</v>
      </c>
      <c r="C252" s="6"/>
      <c r="D252" s="6"/>
      <c r="E252" s="8"/>
      <c r="F252" s="9">
        <v>137980.85999999999</v>
      </c>
      <c r="G252" s="9">
        <v>250000</v>
      </c>
      <c r="H252" s="9">
        <v>250000</v>
      </c>
    </row>
    <row r="253" spans="1:8" ht="28.5" outlineLevel="7" x14ac:dyDescent="0.2">
      <c r="A253" s="6" t="s">
        <v>250</v>
      </c>
      <c r="B253" s="7" t="s">
        <v>249</v>
      </c>
      <c r="C253" s="6"/>
      <c r="D253" s="6"/>
      <c r="E253" s="8"/>
      <c r="F253" s="9">
        <v>137980.85999999999</v>
      </c>
      <c r="G253" s="9">
        <v>250000</v>
      </c>
      <c r="H253" s="9">
        <v>250000</v>
      </c>
    </row>
    <row r="254" spans="1:8" ht="30" x14ac:dyDescent="0.2">
      <c r="A254" s="10" t="s">
        <v>576</v>
      </c>
      <c r="B254" s="11" t="s">
        <v>251</v>
      </c>
      <c r="C254" s="10" t="s">
        <v>40</v>
      </c>
      <c r="D254" s="10" t="s">
        <v>9</v>
      </c>
      <c r="E254" s="11" t="s">
        <v>12</v>
      </c>
      <c r="F254" s="12">
        <v>137980.85999999999</v>
      </c>
      <c r="G254" s="12">
        <v>250000</v>
      </c>
      <c r="H254" s="12">
        <v>250000</v>
      </c>
    </row>
    <row r="255" spans="1:8" ht="33" customHeight="1" outlineLevel="1" x14ac:dyDescent="0.2">
      <c r="A255" s="6" t="s">
        <v>706</v>
      </c>
      <c r="B255" s="7" t="s">
        <v>252</v>
      </c>
      <c r="C255" s="6"/>
      <c r="D255" s="6"/>
      <c r="E255" s="8"/>
      <c r="F255" s="9">
        <v>1236390</v>
      </c>
      <c r="G255" s="9">
        <v>1236390</v>
      </c>
      <c r="H255" s="9">
        <v>1236390</v>
      </c>
    </row>
    <row r="256" spans="1:8" ht="59.25" customHeight="1" outlineLevel="2" x14ac:dyDescent="0.2">
      <c r="A256" s="10" t="s">
        <v>700</v>
      </c>
      <c r="B256" s="11" t="s">
        <v>253</v>
      </c>
      <c r="C256" s="10" t="s">
        <v>40</v>
      </c>
      <c r="D256" s="10" t="s">
        <v>9</v>
      </c>
      <c r="E256" s="11" t="s">
        <v>58</v>
      </c>
      <c r="F256" s="12">
        <v>490</v>
      </c>
      <c r="G256" s="12">
        <v>490</v>
      </c>
      <c r="H256" s="12">
        <v>490</v>
      </c>
    </row>
    <row r="257" spans="1:8" ht="45.75" customHeight="1" outlineLevel="3" x14ac:dyDescent="0.2">
      <c r="A257" s="10" t="s">
        <v>805</v>
      </c>
      <c r="B257" s="11" t="s">
        <v>254</v>
      </c>
      <c r="C257" s="10" t="s">
        <v>40</v>
      </c>
      <c r="D257" s="10" t="s">
        <v>9</v>
      </c>
      <c r="E257" s="11" t="s">
        <v>150</v>
      </c>
      <c r="F257" s="12">
        <v>309810</v>
      </c>
      <c r="G257" s="12">
        <v>309810</v>
      </c>
      <c r="H257" s="12">
        <v>309810</v>
      </c>
    </row>
    <row r="258" spans="1:8" ht="60" outlineLevel="7" x14ac:dyDescent="0.2">
      <c r="A258" s="10" t="s">
        <v>682</v>
      </c>
      <c r="B258" s="11" t="s">
        <v>255</v>
      </c>
      <c r="C258" s="10" t="s">
        <v>40</v>
      </c>
      <c r="D258" s="10" t="s">
        <v>59</v>
      </c>
      <c r="E258" s="11" t="s">
        <v>58</v>
      </c>
      <c r="F258" s="12">
        <v>436060</v>
      </c>
      <c r="G258" s="12">
        <v>436060</v>
      </c>
      <c r="H258" s="12">
        <v>436060</v>
      </c>
    </row>
    <row r="259" spans="1:8" ht="30" outlineLevel="1" x14ac:dyDescent="0.2">
      <c r="A259" s="10" t="s">
        <v>806</v>
      </c>
      <c r="B259" s="11" t="s">
        <v>256</v>
      </c>
      <c r="C259" s="10" t="s">
        <v>40</v>
      </c>
      <c r="D259" s="10" t="s">
        <v>59</v>
      </c>
      <c r="E259" s="11" t="s">
        <v>150</v>
      </c>
      <c r="F259" s="12">
        <v>342800</v>
      </c>
      <c r="G259" s="12">
        <v>342800</v>
      </c>
      <c r="H259" s="12">
        <v>342800</v>
      </c>
    </row>
    <row r="260" spans="1:8" ht="60" outlineLevel="2" x14ac:dyDescent="0.2">
      <c r="A260" s="10" t="s">
        <v>704</v>
      </c>
      <c r="B260" s="11" t="s">
        <v>257</v>
      </c>
      <c r="C260" s="10" t="s">
        <v>40</v>
      </c>
      <c r="D260" s="10" t="s">
        <v>50</v>
      </c>
      <c r="E260" s="11" t="s">
        <v>58</v>
      </c>
      <c r="F260" s="12">
        <v>61370</v>
      </c>
      <c r="G260" s="12">
        <v>61370</v>
      </c>
      <c r="H260" s="12">
        <v>61370</v>
      </c>
    </row>
    <row r="261" spans="1:8" ht="60" outlineLevel="3" x14ac:dyDescent="0.2">
      <c r="A261" s="10" t="s">
        <v>704</v>
      </c>
      <c r="B261" s="11" t="s">
        <v>257</v>
      </c>
      <c r="C261" s="10" t="s">
        <v>60</v>
      </c>
      <c r="D261" s="10" t="s">
        <v>9</v>
      </c>
      <c r="E261" s="11" t="s">
        <v>58</v>
      </c>
      <c r="F261" s="12">
        <v>26700</v>
      </c>
      <c r="G261" s="12">
        <v>26700</v>
      </c>
      <c r="H261" s="12">
        <v>26700</v>
      </c>
    </row>
    <row r="262" spans="1:8" ht="15" outlineLevel="7" x14ac:dyDescent="0.2">
      <c r="A262" s="10" t="s">
        <v>690</v>
      </c>
      <c r="B262" s="11" t="s">
        <v>258</v>
      </c>
      <c r="C262" s="10" t="s">
        <v>40</v>
      </c>
      <c r="D262" s="10" t="s">
        <v>59</v>
      </c>
      <c r="E262" s="11" t="s">
        <v>150</v>
      </c>
      <c r="F262" s="12">
        <v>19860</v>
      </c>
      <c r="G262" s="12">
        <v>19860</v>
      </c>
      <c r="H262" s="12">
        <v>19860</v>
      </c>
    </row>
    <row r="263" spans="1:8" ht="60" outlineLevel="7" x14ac:dyDescent="0.2">
      <c r="A263" s="10" t="s">
        <v>807</v>
      </c>
      <c r="B263" s="11" t="s">
        <v>259</v>
      </c>
      <c r="C263" s="10" t="s">
        <v>40</v>
      </c>
      <c r="D263" s="10" t="s">
        <v>21</v>
      </c>
      <c r="E263" s="11" t="s">
        <v>150</v>
      </c>
      <c r="F263" s="12">
        <v>39300</v>
      </c>
      <c r="G263" s="12">
        <v>39300</v>
      </c>
      <c r="H263" s="12">
        <v>39300</v>
      </c>
    </row>
    <row r="264" spans="1:8" ht="28.5" outlineLevel="2" x14ac:dyDescent="0.2">
      <c r="A264" s="6" t="s">
        <v>261</v>
      </c>
      <c r="B264" s="7" t="s">
        <v>260</v>
      </c>
      <c r="C264" s="6"/>
      <c r="D264" s="6"/>
      <c r="E264" s="8"/>
      <c r="F264" s="9">
        <v>1232900</v>
      </c>
      <c r="G264" s="9">
        <v>1232900</v>
      </c>
      <c r="H264" s="9">
        <v>1232900</v>
      </c>
    </row>
    <row r="265" spans="1:8" ht="14.25" outlineLevel="3" x14ac:dyDescent="0.2">
      <c r="A265" s="6" t="s">
        <v>5</v>
      </c>
      <c r="B265" s="7" t="s">
        <v>262</v>
      </c>
      <c r="C265" s="6"/>
      <c r="D265" s="6"/>
      <c r="E265" s="8"/>
      <c r="F265" s="9">
        <v>1232900</v>
      </c>
      <c r="G265" s="9">
        <v>1232900</v>
      </c>
      <c r="H265" s="9">
        <v>1232900</v>
      </c>
    </row>
    <row r="266" spans="1:8" ht="28.5" outlineLevel="7" x14ac:dyDescent="0.2">
      <c r="A266" s="6" t="s">
        <v>264</v>
      </c>
      <c r="B266" s="7" t="s">
        <v>263</v>
      </c>
      <c r="C266" s="6"/>
      <c r="D266" s="6"/>
      <c r="E266" s="8"/>
      <c r="F266" s="9">
        <v>1232900</v>
      </c>
      <c r="G266" s="9">
        <v>1232900</v>
      </c>
      <c r="H266" s="9">
        <v>1232900</v>
      </c>
    </row>
    <row r="267" spans="1:8" ht="30" outlineLevel="7" x14ac:dyDescent="0.2">
      <c r="A267" s="10" t="s">
        <v>579</v>
      </c>
      <c r="B267" s="11" t="s">
        <v>265</v>
      </c>
      <c r="C267" s="10" t="s">
        <v>10</v>
      </c>
      <c r="D267" s="10" t="s">
        <v>9</v>
      </c>
      <c r="E267" s="11" t="s">
        <v>12</v>
      </c>
      <c r="F267" s="12">
        <v>200000</v>
      </c>
      <c r="G267" s="12">
        <v>200000</v>
      </c>
      <c r="H267" s="12">
        <v>200000</v>
      </c>
    </row>
    <row r="268" spans="1:8" ht="60" outlineLevel="2" x14ac:dyDescent="0.2">
      <c r="A268" s="10" t="s">
        <v>707</v>
      </c>
      <c r="B268" s="11" t="s">
        <v>266</v>
      </c>
      <c r="C268" s="10" t="s">
        <v>10</v>
      </c>
      <c r="D268" s="10" t="s">
        <v>9</v>
      </c>
      <c r="E268" s="11" t="s">
        <v>11</v>
      </c>
      <c r="F268" s="12">
        <v>983800</v>
      </c>
      <c r="G268" s="12">
        <v>983800</v>
      </c>
      <c r="H268" s="12">
        <v>983800</v>
      </c>
    </row>
    <row r="269" spans="1:8" ht="45" outlineLevel="3" x14ac:dyDescent="0.2">
      <c r="A269" s="10" t="s">
        <v>580</v>
      </c>
      <c r="B269" s="11" t="s">
        <v>266</v>
      </c>
      <c r="C269" s="10" t="s">
        <v>10</v>
      </c>
      <c r="D269" s="10" t="s">
        <v>9</v>
      </c>
      <c r="E269" s="11" t="s">
        <v>12</v>
      </c>
      <c r="F269" s="12">
        <v>49100</v>
      </c>
      <c r="G269" s="12">
        <v>49100</v>
      </c>
      <c r="H269" s="12">
        <v>49100</v>
      </c>
    </row>
    <row r="270" spans="1:8" ht="28.5" outlineLevel="7" x14ac:dyDescent="0.2">
      <c r="A270" s="6" t="s">
        <v>268</v>
      </c>
      <c r="B270" s="7" t="s">
        <v>267</v>
      </c>
      <c r="C270" s="6"/>
      <c r="D270" s="6"/>
      <c r="E270" s="8"/>
      <c r="F270" s="9">
        <v>2636400</v>
      </c>
      <c r="G270" s="9">
        <v>1674900</v>
      </c>
      <c r="H270" s="9">
        <v>1704700</v>
      </c>
    </row>
    <row r="271" spans="1:8" ht="14.25" x14ac:dyDescent="0.2">
      <c r="A271" s="6" t="s">
        <v>5</v>
      </c>
      <c r="B271" s="7" t="s">
        <v>269</v>
      </c>
      <c r="C271" s="6"/>
      <c r="D271" s="6"/>
      <c r="E271" s="8"/>
      <c r="F271" s="9">
        <v>2636400</v>
      </c>
      <c r="G271" s="9">
        <v>1674900</v>
      </c>
      <c r="H271" s="9">
        <v>1704700</v>
      </c>
    </row>
    <row r="272" spans="1:8" ht="28.5" outlineLevel="1" x14ac:dyDescent="0.2">
      <c r="A272" s="6" t="s">
        <v>271</v>
      </c>
      <c r="B272" s="7" t="s">
        <v>270</v>
      </c>
      <c r="C272" s="6"/>
      <c r="D272" s="6"/>
      <c r="E272" s="8"/>
      <c r="F272" s="9">
        <v>1050000</v>
      </c>
      <c r="G272" s="9">
        <v>1050000</v>
      </c>
      <c r="H272" s="9">
        <v>1050000</v>
      </c>
    </row>
    <row r="273" spans="1:8" ht="28.5" outlineLevel="2" x14ac:dyDescent="0.2">
      <c r="A273" s="6" t="s">
        <v>808</v>
      </c>
      <c r="B273" s="7" t="s">
        <v>272</v>
      </c>
      <c r="C273" s="6"/>
      <c r="D273" s="6"/>
      <c r="E273" s="8"/>
      <c r="F273" s="9">
        <v>1050000</v>
      </c>
      <c r="G273" s="9">
        <v>1050000</v>
      </c>
      <c r="H273" s="9">
        <v>1050000</v>
      </c>
    </row>
    <row r="274" spans="1:8" ht="45" outlineLevel="7" x14ac:dyDescent="0.2">
      <c r="A274" s="10" t="s">
        <v>581</v>
      </c>
      <c r="B274" s="11" t="s">
        <v>273</v>
      </c>
      <c r="C274" s="10" t="s">
        <v>274</v>
      </c>
      <c r="D274" s="10" t="s">
        <v>82</v>
      </c>
      <c r="E274" s="11" t="s">
        <v>12</v>
      </c>
      <c r="F274" s="12">
        <v>1023000</v>
      </c>
      <c r="G274" s="12">
        <v>1050000</v>
      </c>
      <c r="H274" s="12">
        <v>1050000</v>
      </c>
    </row>
    <row r="275" spans="1:8" ht="30" outlineLevel="1" x14ac:dyDescent="0.2">
      <c r="A275" s="10" t="s">
        <v>809</v>
      </c>
      <c r="B275" s="11" t="s">
        <v>810</v>
      </c>
      <c r="C275" s="10" t="s">
        <v>274</v>
      </c>
      <c r="D275" s="10" t="s">
        <v>82</v>
      </c>
      <c r="E275" s="11" t="s">
        <v>12</v>
      </c>
      <c r="F275" s="12">
        <v>27000</v>
      </c>
      <c r="G275" s="12">
        <v>0</v>
      </c>
      <c r="H275" s="12">
        <v>0</v>
      </c>
    </row>
    <row r="276" spans="1:8" ht="28.5" outlineLevel="2" x14ac:dyDescent="0.2">
      <c r="A276" s="6" t="s">
        <v>811</v>
      </c>
      <c r="B276" s="7" t="s">
        <v>275</v>
      </c>
      <c r="C276" s="6"/>
      <c r="D276" s="6"/>
      <c r="E276" s="8"/>
      <c r="F276" s="9">
        <v>1586400</v>
      </c>
      <c r="G276" s="9">
        <v>624900</v>
      </c>
      <c r="H276" s="9">
        <v>654700</v>
      </c>
    </row>
    <row r="277" spans="1:8" ht="28.5" outlineLevel="3" x14ac:dyDescent="0.2">
      <c r="A277" s="6" t="s">
        <v>812</v>
      </c>
      <c r="B277" s="7" t="s">
        <v>276</v>
      </c>
      <c r="C277" s="6"/>
      <c r="D277" s="6"/>
      <c r="E277" s="8"/>
      <c r="F277" s="9">
        <v>1586400</v>
      </c>
      <c r="G277" s="9">
        <v>624900</v>
      </c>
      <c r="H277" s="9">
        <v>654700</v>
      </c>
    </row>
    <row r="278" spans="1:8" ht="30" outlineLevel="7" x14ac:dyDescent="0.2">
      <c r="A278" s="10" t="s">
        <v>582</v>
      </c>
      <c r="B278" s="11" t="s">
        <v>277</v>
      </c>
      <c r="C278" s="10" t="s">
        <v>274</v>
      </c>
      <c r="D278" s="10" t="s">
        <v>82</v>
      </c>
      <c r="E278" s="11" t="s">
        <v>12</v>
      </c>
      <c r="F278" s="12">
        <v>1586400</v>
      </c>
      <c r="G278" s="12">
        <v>624900</v>
      </c>
      <c r="H278" s="12">
        <v>654700</v>
      </c>
    </row>
    <row r="279" spans="1:8" ht="28.5" outlineLevel="3" x14ac:dyDescent="0.2">
      <c r="A279" s="6" t="s">
        <v>279</v>
      </c>
      <c r="B279" s="7" t="s">
        <v>278</v>
      </c>
      <c r="C279" s="6"/>
      <c r="D279" s="6"/>
      <c r="E279" s="8"/>
      <c r="F279" s="9">
        <v>726221.95</v>
      </c>
      <c r="G279" s="9">
        <v>876161.15</v>
      </c>
      <c r="H279" s="9">
        <v>876161.15</v>
      </c>
    </row>
    <row r="280" spans="1:8" ht="28.5" outlineLevel="7" x14ac:dyDescent="0.2">
      <c r="A280" s="6" t="s">
        <v>46</v>
      </c>
      <c r="B280" s="7" t="s">
        <v>280</v>
      </c>
      <c r="C280" s="6"/>
      <c r="D280" s="6"/>
      <c r="E280" s="8"/>
      <c r="F280" s="9">
        <v>425033.6</v>
      </c>
      <c r="G280" s="9">
        <v>569177.59999999998</v>
      </c>
      <c r="H280" s="9">
        <v>569177.59999999998</v>
      </c>
    </row>
    <row r="281" spans="1:8" ht="28.5" outlineLevel="2" x14ac:dyDescent="0.2">
      <c r="A281" s="6" t="s">
        <v>664</v>
      </c>
      <c r="B281" s="7" t="s">
        <v>281</v>
      </c>
      <c r="C281" s="6"/>
      <c r="D281" s="6"/>
      <c r="E281" s="8"/>
      <c r="F281" s="9">
        <v>425033.6</v>
      </c>
      <c r="G281" s="9">
        <v>569177.59999999998</v>
      </c>
      <c r="H281" s="9">
        <v>569177.59999999998</v>
      </c>
    </row>
    <row r="282" spans="1:8" ht="75" outlineLevel="3" x14ac:dyDescent="0.2">
      <c r="A282" s="10" t="s">
        <v>708</v>
      </c>
      <c r="B282" s="11" t="s">
        <v>709</v>
      </c>
      <c r="C282" s="10" t="s">
        <v>50</v>
      </c>
      <c r="D282" s="10" t="s">
        <v>284</v>
      </c>
      <c r="E282" s="11" t="s">
        <v>11</v>
      </c>
      <c r="F282" s="12">
        <v>425033.6</v>
      </c>
      <c r="G282" s="12">
        <v>569177.59999999998</v>
      </c>
      <c r="H282" s="12">
        <v>569177.59999999998</v>
      </c>
    </row>
    <row r="283" spans="1:8" ht="14.25" outlineLevel="7" x14ac:dyDescent="0.2">
      <c r="A283" s="6" t="s">
        <v>5</v>
      </c>
      <c r="B283" s="7" t="s">
        <v>285</v>
      </c>
      <c r="C283" s="6"/>
      <c r="D283" s="6"/>
      <c r="E283" s="8"/>
      <c r="F283" s="9">
        <v>301188.34999999998</v>
      </c>
      <c r="G283" s="9">
        <v>306983.55</v>
      </c>
      <c r="H283" s="9">
        <v>306983.55</v>
      </c>
    </row>
    <row r="284" spans="1:8" ht="42.75" outlineLevel="7" x14ac:dyDescent="0.2">
      <c r="A284" s="6" t="s">
        <v>282</v>
      </c>
      <c r="B284" s="7" t="s">
        <v>286</v>
      </c>
      <c r="C284" s="6"/>
      <c r="D284" s="6"/>
      <c r="E284" s="8"/>
      <c r="F284" s="9">
        <v>154400</v>
      </c>
      <c r="G284" s="9">
        <v>154400</v>
      </c>
      <c r="H284" s="9">
        <v>154400</v>
      </c>
    </row>
    <row r="285" spans="1:8" ht="28.5" x14ac:dyDescent="0.2">
      <c r="A285" s="6" t="s">
        <v>283</v>
      </c>
      <c r="B285" s="7" t="s">
        <v>287</v>
      </c>
      <c r="C285" s="6"/>
      <c r="D285" s="6"/>
      <c r="E285" s="8"/>
      <c r="F285" s="9">
        <v>154400</v>
      </c>
      <c r="G285" s="9">
        <v>154400</v>
      </c>
      <c r="H285" s="9">
        <v>154400</v>
      </c>
    </row>
    <row r="286" spans="1:8" ht="45" outlineLevel="1" x14ac:dyDescent="0.2">
      <c r="A286" s="10" t="s">
        <v>583</v>
      </c>
      <c r="B286" s="11" t="s">
        <v>288</v>
      </c>
      <c r="C286" s="10" t="s">
        <v>50</v>
      </c>
      <c r="D286" s="10" t="s">
        <v>284</v>
      </c>
      <c r="E286" s="11" t="s">
        <v>12</v>
      </c>
      <c r="F286" s="12">
        <v>74400</v>
      </c>
      <c r="G286" s="12">
        <v>74400</v>
      </c>
      <c r="H286" s="12">
        <v>74400</v>
      </c>
    </row>
    <row r="287" spans="1:8" ht="30" outlineLevel="2" x14ac:dyDescent="0.2">
      <c r="A287" s="10" t="s">
        <v>635</v>
      </c>
      <c r="B287" s="11" t="s">
        <v>288</v>
      </c>
      <c r="C287" s="10" t="s">
        <v>50</v>
      </c>
      <c r="D287" s="10" t="s">
        <v>284</v>
      </c>
      <c r="E287" s="11" t="s">
        <v>22</v>
      </c>
      <c r="F287" s="12">
        <v>80000</v>
      </c>
      <c r="G287" s="12">
        <v>80000</v>
      </c>
      <c r="H287" s="12">
        <v>80000</v>
      </c>
    </row>
    <row r="288" spans="1:8" ht="28.5" outlineLevel="7" x14ac:dyDescent="0.2">
      <c r="A288" s="6" t="s">
        <v>290</v>
      </c>
      <c r="B288" s="7" t="s">
        <v>289</v>
      </c>
      <c r="C288" s="6"/>
      <c r="D288" s="6"/>
      <c r="E288" s="8"/>
      <c r="F288" s="9">
        <v>86788.35</v>
      </c>
      <c r="G288" s="9">
        <v>92583.55</v>
      </c>
      <c r="H288" s="9">
        <v>92583.55</v>
      </c>
    </row>
    <row r="289" spans="1:8" ht="42.75" x14ac:dyDescent="0.2">
      <c r="A289" s="6" t="s">
        <v>292</v>
      </c>
      <c r="B289" s="7" t="s">
        <v>291</v>
      </c>
      <c r="C289" s="6"/>
      <c r="D289" s="6"/>
      <c r="E289" s="8"/>
      <c r="F289" s="9">
        <v>86788.35</v>
      </c>
      <c r="G289" s="9">
        <v>92583.55</v>
      </c>
      <c r="H289" s="9">
        <v>92583.55</v>
      </c>
    </row>
    <row r="290" spans="1:8" ht="60" outlineLevel="1" x14ac:dyDescent="0.2">
      <c r="A290" s="10" t="s">
        <v>710</v>
      </c>
      <c r="B290" s="11" t="s">
        <v>293</v>
      </c>
      <c r="C290" s="10" t="s">
        <v>40</v>
      </c>
      <c r="D290" s="10" t="s">
        <v>40</v>
      </c>
      <c r="E290" s="11" t="s">
        <v>11</v>
      </c>
      <c r="F290" s="12">
        <v>0</v>
      </c>
      <c r="G290" s="12">
        <v>17763.55</v>
      </c>
      <c r="H290" s="12">
        <v>17763.55</v>
      </c>
    </row>
    <row r="291" spans="1:8" ht="30" outlineLevel="2" x14ac:dyDescent="0.2">
      <c r="A291" s="10" t="s">
        <v>675</v>
      </c>
      <c r="B291" s="11" t="s">
        <v>293</v>
      </c>
      <c r="C291" s="10" t="s">
        <v>40</v>
      </c>
      <c r="D291" s="10" t="s">
        <v>40</v>
      </c>
      <c r="E291" s="11" t="s">
        <v>58</v>
      </c>
      <c r="F291" s="12">
        <v>11968.35</v>
      </c>
      <c r="G291" s="12">
        <v>0</v>
      </c>
      <c r="H291" s="12">
        <v>0</v>
      </c>
    </row>
    <row r="292" spans="1:8" ht="30" outlineLevel="7" x14ac:dyDescent="0.2">
      <c r="A292" s="10" t="s">
        <v>711</v>
      </c>
      <c r="B292" s="11" t="s">
        <v>294</v>
      </c>
      <c r="C292" s="10" t="s">
        <v>40</v>
      </c>
      <c r="D292" s="10" t="s">
        <v>21</v>
      </c>
      <c r="E292" s="11" t="s">
        <v>150</v>
      </c>
      <c r="F292" s="12">
        <v>74820</v>
      </c>
      <c r="G292" s="12">
        <v>74820</v>
      </c>
      <c r="H292" s="12">
        <v>74820</v>
      </c>
    </row>
    <row r="293" spans="1:8" ht="28.5" x14ac:dyDescent="0.2">
      <c r="A293" s="6" t="s">
        <v>296</v>
      </c>
      <c r="B293" s="7" t="s">
        <v>295</v>
      </c>
      <c r="C293" s="6"/>
      <c r="D293" s="6"/>
      <c r="E293" s="8"/>
      <c r="F293" s="9">
        <v>60000</v>
      </c>
      <c r="G293" s="9">
        <v>60000</v>
      </c>
      <c r="H293" s="9">
        <v>60000</v>
      </c>
    </row>
    <row r="294" spans="1:8" ht="57" outlineLevel="1" x14ac:dyDescent="0.2">
      <c r="A294" s="6" t="s">
        <v>298</v>
      </c>
      <c r="B294" s="7" t="s">
        <v>297</v>
      </c>
      <c r="C294" s="6"/>
      <c r="D294" s="6"/>
      <c r="E294" s="8"/>
      <c r="F294" s="9">
        <v>60000</v>
      </c>
      <c r="G294" s="9">
        <v>60000</v>
      </c>
      <c r="H294" s="9">
        <v>60000</v>
      </c>
    </row>
    <row r="295" spans="1:8" ht="45" outlineLevel="2" x14ac:dyDescent="0.2">
      <c r="A295" s="10" t="s">
        <v>584</v>
      </c>
      <c r="B295" s="11" t="s">
        <v>299</v>
      </c>
      <c r="C295" s="10" t="s">
        <v>40</v>
      </c>
      <c r="D295" s="10" t="s">
        <v>40</v>
      </c>
      <c r="E295" s="11" t="s">
        <v>12</v>
      </c>
      <c r="F295" s="12">
        <v>60000</v>
      </c>
      <c r="G295" s="12">
        <v>60000</v>
      </c>
      <c r="H295" s="12">
        <v>60000</v>
      </c>
    </row>
    <row r="296" spans="1:8" ht="28.5" outlineLevel="3" x14ac:dyDescent="0.2">
      <c r="A296" s="6" t="s">
        <v>301</v>
      </c>
      <c r="B296" s="7" t="s">
        <v>300</v>
      </c>
      <c r="C296" s="6"/>
      <c r="D296" s="6"/>
      <c r="E296" s="8"/>
      <c r="F296" s="9">
        <v>2312100</v>
      </c>
      <c r="G296" s="9">
        <v>1512100</v>
      </c>
      <c r="H296" s="9">
        <v>1512100</v>
      </c>
    </row>
    <row r="297" spans="1:8" ht="28.5" outlineLevel="7" x14ac:dyDescent="0.2">
      <c r="A297" s="6" t="s">
        <v>303</v>
      </c>
      <c r="B297" s="7" t="s">
        <v>302</v>
      </c>
      <c r="C297" s="6"/>
      <c r="D297" s="6"/>
      <c r="E297" s="8"/>
      <c r="F297" s="9">
        <v>1420000</v>
      </c>
      <c r="G297" s="9">
        <v>420000</v>
      </c>
      <c r="H297" s="9">
        <v>420000</v>
      </c>
    </row>
    <row r="298" spans="1:8" ht="14.25" outlineLevel="7" x14ac:dyDescent="0.2">
      <c r="A298" s="6" t="s">
        <v>813</v>
      </c>
      <c r="B298" s="7" t="s">
        <v>814</v>
      </c>
      <c r="C298" s="6"/>
      <c r="D298" s="6"/>
      <c r="E298" s="8"/>
      <c r="F298" s="9">
        <v>1000000</v>
      </c>
      <c r="G298" s="9">
        <v>0</v>
      </c>
      <c r="H298" s="9">
        <v>0</v>
      </c>
    </row>
    <row r="299" spans="1:8" ht="30" outlineLevel="7" x14ac:dyDescent="0.2">
      <c r="A299" s="10" t="s">
        <v>815</v>
      </c>
      <c r="B299" s="11" t="s">
        <v>816</v>
      </c>
      <c r="C299" s="10" t="s">
        <v>40</v>
      </c>
      <c r="D299" s="10" t="s">
        <v>40</v>
      </c>
      <c r="E299" s="11" t="s">
        <v>12</v>
      </c>
      <c r="F299" s="12">
        <v>349000</v>
      </c>
      <c r="G299" s="12">
        <v>0</v>
      </c>
      <c r="H299" s="12">
        <v>0</v>
      </c>
    </row>
    <row r="300" spans="1:8" ht="30" outlineLevel="7" x14ac:dyDescent="0.2">
      <c r="A300" s="10" t="s">
        <v>817</v>
      </c>
      <c r="B300" s="11" t="s">
        <v>816</v>
      </c>
      <c r="C300" s="10" t="s">
        <v>40</v>
      </c>
      <c r="D300" s="10" t="s">
        <v>40</v>
      </c>
      <c r="E300" s="11" t="s">
        <v>58</v>
      </c>
      <c r="F300" s="12">
        <v>651000</v>
      </c>
      <c r="G300" s="12">
        <v>0</v>
      </c>
      <c r="H300" s="12">
        <v>0</v>
      </c>
    </row>
    <row r="301" spans="1:8" ht="28.5" outlineLevel="7" x14ac:dyDescent="0.2">
      <c r="A301" s="6" t="s">
        <v>305</v>
      </c>
      <c r="B301" s="7" t="s">
        <v>304</v>
      </c>
      <c r="C301" s="6"/>
      <c r="D301" s="6"/>
      <c r="E301" s="8"/>
      <c r="F301" s="9">
        <v>420000</v>
      </c>
      <c r="G301" s="9">
        <v>420000</v>
      </c>
      <c r="H301" s="9">
        <v>420000</v>
      </c>
    </row>
    <row r="302" spans="1:8" ht="30" outlineLevel="7" x14ac:dyDescent="0.2">
      <c r="A302" s="10" t="s">
        <v>570</v>
      </c>
      <c r="B302" s="11" t="s">
        <v>306</v>
      </c>
      <c r="C302" s="10" t="s">
        <v>40</v>
      </c>
      <c r="D302" s="10" t="s">
        <v>40</v>
      </c>
      <c r="E302" s="11" t="s">
        <v>12</v>
      </c>
      <c r="F302" s="12">
        <v>420000</v>
      </c>
      <c r="G302" s="12">
        <v>420000</v>
      </c>
      <c r="H302" s="12">
        <v>420000</v>
      </c>
    </row>
    <row r="303" spans="1:8" ht="14.25" outlineLevel="7" x14ac:dyDescent="0.2">
      <c r="A303" s="6" t="s">
        <v>5</v>
      </c>
      <c r="B303" s="7" t="s">
        <v>307</v>
      </c>
      <c r="C303" s="6"/>
      <c r="D303" s="6"/>
      <c r="E303" s="8"/>
      <c r="F303" s="9">
        <v>892100</v>
      </c>
      <c r="G303" s="9">
        <v>1092100</v>
      </c>
      <c r="H303" s="9">
        <v>1092100</v>
      </c>
    </row>
    <row r="304" spans="1:8" ht="14.25" outlineLevel="7" x14ac:dyDescent="0.2">
      <c r="A304" s="6" t="s">
        <v>309</v>
      </c>
      <c r="B304" s="7" t="s">
        <v>308</v>
      </c>
      <c r="C304" s="6"/>
      <c r="D304" s="6"/>
      <c r="E304" s="8"/>
      <c r="F304" s="9">
        <v>482100</v>
      </c>
      <c r="G304" s="9">
        <v>682100</v>
      </c>
      <c r="H304" s="9">
        <v>682100</v>
      </c>
    </row>
    <row r="305" spans="1:8" ht="14.25" outlineLevel="7" x14ac:dyDescent="0.2">
      <c r="A305" s="6" t="s">
        <v>311</v>
      </c>
      <c r="B305" s="7" t="s">
        <v>310</v>
      </c>
      <c r="C305" s="6"/>
      <c r="D305" s="6"/>
      <c r="E305" s="8"/>
      <c r="F305" s="9">
        <f>382000+100100</f>
        <v>482100</v>
      </c>
      <c r="G305" s="9">
        <f>382000+300100</f>
        <v>682100</v>
      </c>
      <c r="H305" s="9">
        <f>382000+300100</f>
        <v>682100</v>
      </c>
    </row>
    <row r="306" spans="1:8" ht="30" outlineLevel="7" x14ac:dyDescent="0.2">
      <c r="A306" s="10" t="s">
        <v>585</v>
      </c>
      <c r="B306" s="11" t="s">
        <v>871</v>
      </c>
      <c r="C306" s="10" t="s">
        <v>40</v>
      </c>
      <c r="D306" s="10" t="s">
        <v>40</v>
      </c>
      <c r="E306" s="11" t="s">
        <v>12</v>
      </c>
      <c r="F306" s="12">
        <v>100100</v>
      </c>
      <c r="G306" s="12">
        <v>300100</v>
      </c>
      <c r="H306" s="12">
        <v>300100</v>
      </c>
    </row>
    <row r="307" spans="1:8" ht="30" outlineLevel="7" x14ac:dyDescent="0.2">
      <c r="A307" s="10" t="s">
        <v>570</v>
      </c>
      <c r="B307" s="11" t="s">
        <v>312</v>
      </c>
      <c r="C307" s="10" t="s">
        <v>40</v>
      </c>
      <c r="D307" s="10" t="s">
        <v>40</v>
      </c>
      <c r="E307" s="11" t="s">
        <v>12</v>
      </c>
      <c r="F307" s="12">
        <v>382000</v>
      </c>
      <c r="G307" s="12">
        <v>382000</v>
      </c>
      <c r="H307" s="12">
        <v>382000</v>
      </c>
    </row>
    <row r="308" spans="1:8" ht="14.25" outlineLevel="7" x14ac:dyDescent="0.2">
      <c r="A308" s="6" t="s">
        <v>314</v>
      </c>
      <c r="B308" s="7" t="s">
        <v>313</v>
      </c>
      <c r="C308" s="6"/>
      <c r="D308" s="6"/>
      <c r="E308" s="8"/>
      <c r="F308" s="9">
        <v>410000</v>
      </c>
      <c r="G308" s="9">
        <v>410000</v>
      </c>
      <c r="H308" s="9">
        <v>410000</v>
      </c>
    </row>
    <row r="309" spans="1:8" ht="28.5" outlineLevel="2" x14ac:dyDescent="0.2">
      <c r="A309" s="6" t="s">
        <v>316</v>
      </c>
      <c r="B309" s="7" t="s">
        <v>315</v>
      </c>
      <c r="C309" s="6"/>
      <c r="D309" s="6"/>
      <c r="E309" s="8"/>
      <c r="F309" s="9">
        <v>410000</v>
      </c>
      <c r="G309" s="9">
        <v>410000</v>
      </c>
      <c r="H309" s="9">
        <v>410000</v>
      </c>
    </row>
    <row r="310" spans="1:8" ht="30" outlineLevel="3" x14ac:dyDescent="0.2">
      <c r="A310" s="10" t="s">
        <v>570</v>
      </c>
      <c r="B310" s="11" t="s">
        <v>317</v>
      </c>
      <c r="C310" s="10" t="s">
        <v>40</v>
      </c>
      <c r="D310" s="10" t="s">
        <v>40</v>
      </c>
      <c r="E310" s="11" t="s">
        <v>12</v>
      </c>
      <c r="F310" s="12">
        <v>210000</v>
      </c>
      <c r="G310" s="12">
        <v>210000</v>
      </c>
      <c r="H310" s="12">
        <v>210000</v>
      </c>
    </row>
    <row r="311" spans="1:8" ht="30" outlineLevel="7" x14ac:dyDescent="0.2">
      <c r="A311" s="10" t="s">
        <v>675</v>
      </c>
      <c r="B311" s="11" t="s">
        <v>317</v>
      </c>
      <c r="C311" s="10" t="s">
        <v>40</v>
      </c>
      <c r="D311" s="10" t="s">
        <v>40</v>
      </c>
      <c r="E311" s="11" t="s">
        <v>58</v>
      </c>
      <c r="F311" s="12">
        <v>200000</v>
      </c>
      <c r="G311" s="12">
        <v>200000</v>
      </c>
      <c r="H311" s="12">
        <v>200000</v>
      </c>
    </row>
    <row r="312" spans="1:8" ht="42.75" outlineLevel="7" x14ac:dyDescent="0.2">
      <c r="A312" s="6" t="s">
        <v>319</v>
      </c>
      <c r="B312" s="7" t="s">
        <v>318</v>
      </c>
      <c r="C312" s="6"/>
      <c r="D312" s="6"/>
      <c r="E312" s="8"/>
      <c r="F312" s="9">
        <v>55000</v>
      </c>
      <c r="G312" s="9">
        <v>55000</v>
      </c>
      <c r="H312" s="9">
        <v>55000</v>
      </c>
    </row>
    <row r="313" spans="1:8" ht="14.25" outlineLevel="2" x14ac:dyDescent="0.2">
      <c r="A313" s="6" t="s">
        <v>5</v>
      </c>
      <c r="B313" s="7" t="s">
        <v>320</v>
      </c>
      <c r="C313" s="6"/>
      <c r="D313" s="6"/>
      <c r="E313" s="8"/>
      <c r="F313" s="9">
        <v>55000</v>
      </c>
      <c r="G313" s="9">
        <v>55000</v>
      </c>
      <c r="H313" s="9">
        <v>55000</v>
      </c>
    </row>
    <row r="314" spans="1:8" ht="42.75" outlineLevel="7" x14ac:dyDescent="0.2">
      <c r="A314" s="6" t="s">
        <v>322</v>
      </c>
      <c r="B314" s="7" t="s">
        <v>321</v>
      </c>
      <c r="C314" s="6"/>
      <c r="D314" s="6"/>
      <c r="E314" s="8"/>
      <c r="F314" s="9">
        <v>55000</v>
      </c>
      <c r="G314" s="9">
        <v>55000</v>
      </c>
      <c r="H314" s="9">
        <v>55000</v>
      </c>
    </row>
    <row r="315" spans="1:8" ht="60" x14ac:dyDescent="0.2">
      <c r="A315" s="10" t="s">
        <v>586</v>
      </c>
      <c r="B315" s="11" t="s">
        <v>323</v>
      </c>
      <c r="C315" s="10" t="s">
        <v>50</v>
      </c>
      <c r="D315" s="10" t="s">
        <v>284</v>
      </c>
      <c r="E315" s="11" t="s">
        <v>12</v>
      </c>
      <c r="F315" s="12">
        <v>55000</v>
      </c>
      <c r="G315" s="12">
        <v>55000</v>
      </c>
      <c r="H315" s="12">
        <v>55000</v>
      </c>
    </row>
    <row r="316" spans="1:8" ht="28.5" outlineLevel="1" x14ac:dyDescent="0.2">
      <c r="A316" s="6" t="s">
        <v>325</v>
      </c>
      <c r="B316" s="7" t="s">
        <v>324</v>
      </c>
      <c r="C316" s="6"/>
      <c r="D316" s="6"/>
      <c r="E316" s="8"/>
      <c r="F316" s="9">
        <v>71500</v>
      </c>
      <c r="G316" s="9">
        <v>71500</v>
      </c>
      <c r="H316" s="9">
        <v>71500</v>
      </c>
    </row>
    <row r="317" spans="1:8" ht="14.25" outlineLevel="2" x14ac:dyDescent="0.2">
      <c r="A317" s="6" t="s">
        <v>154</v>
      </c>
      <c r="B317" s="7" t="s">
        <v>326</v>
      </c>
      <c r="C317" s="6"/>
      <c r="D317" s="6"/>
      <c r="E317" s="8"/>
      <c r="F317" s="9">
        <v>71500</v>
      </c>
      <c r="G317" s="9">
        <v>71500</v>
      </c>
      <c r="H317" s="9">
        <v>71500</v>
      </c>
    </row>
    <row r="318" spans="1:8" ht="28.5" outlineLevel="3" x14ac:dyDescent="0.2">
      <c r="A318" s="6" t="s">
        <v>328</v>
      </c>
      <c r="B318" s="7" t="s">
        <v>327</v>
      </c>
      <c r="C318" s="6"/>
      <c r="D318" s="6"/>
      <c r="E318" s="8"/>
      <c r="F318" s="9">
        <v>71500</v>
      </c>
      <c r="G318" s="9">
        <v>71500</v>
      </c>
      <c r="H318" s="9">
        <v>71500</v>
      </c>
    </row>
    <row r="319" spans="1:8" ht="45" outlineLevel="7" x14ac:dyDescent="0.2">
      <c r="A319" s="10" t="s">
        <v>587</v>
      </c>
      <c r="B319" s="11" t="s">
        <v>329</v>
      </c>
      <c r="C319" s="10" t="s">
        <v>9</v>
      </c>
      <c r="D319" s="10" t="s">
        <v>10</v>
      </c>
      <c r="E319" s="11" t="s">
        <v>12</v>
      </c>
      <c r="F319" s="12">
        <v>71500</v>
      </c>
      <c r="G319" s="12">
        <v>71500</v>
      </c>
      <c r="H319" s="12">
        <v>71500</v>
      </c>
    </row>
    <row r="320" spans="1:8" ht="42.75" outlineLevel="7" x14ac:dyDescent="0.2">
      <c r="A320" s="6" t="s">
        <v>331</v>
      </c>
      <c r="B320" s="7" t="s">
        <v>330</v>
      </c>
      <c r="C320" s="6"/>
      <c r="D320" s="6"/>
      <c r="E320" s="8"/>
      <c r="F320" s="9">
        <v>154198322.65000001</v>
      </c>
      <c r="G320" s="9">
        <v>141662699.99000001</v>
      </c>
      <c r="H320" s="9">
        <v>141794591.99000001</v>
      </c>
    </row>
    <row r="321" spans="1:8" ht="14.25" x14ac:dyDescent="0.2">
      <c r="A321" s="6" t="s">
        <v>5</v>
      </c>
      <c r="B321" s="7" t="s">
        <v>332</v>
      </c>
      <c r="C321" s="6"/>
      <c r="D321" s="6"/>
      <c r="E321" s="8"/>
      <c r="F321" s="9">
        <v>154198322.65000001</v>
      </c>
      <c r="G321" s="9">
        <v>141662699.99000001</v>
      </c>
      <c r="H321" s="9">
        <v>141794591.99000001</v>
      </c>
    </row>
    <row r="322" spans="1:8" ht="28.5" outlineLevel="1" x14ac:dyDescent="0.2">
      <c r="A322" s="6" t="s">
        <v>334</v>
      </c>
      <c r="B322" s="7" t="s">
        <v>333</v>
      </c>
      <c r="C322" s="6"/>
      <c r="D322" s="6"/>
      <c r="E322" s="8"/>
      <c r="F322" s="9">
        <v>142518822.65000001</v>
      </c>
      <c r="G322" s="9">
        <v>129983199.98999999</v>
      </c>
      <c r="H322" s="9">
        <v>130115091.98999999</v>
      </c>
    </row>
    <row r="323" spans="1:8" ht="28.5" outlineLevel="2" x14ac:dyDescent="0.2">
      <c r="A323" s="6" t="s">
        <v>336</v>
      </c>
      <c r="B323" s="7" t="s">
        <v>335</v>
      </c>
      <c r="C323" s="6"/>
      <c r="D323" s="6"/>
      <c r="E323" s="8"/>
      <c r="F323" s="9">
        <v>142518822.65000001</v>
      </c>
      <c r="G323" s="9">
        <v>129983199.98999999</v>
      </c>
      <c r="H323" s="9">
        <v>130115091.98999999</v>
      </c>
    </row>
    <row r="324" spans="1:8" ht="75" outlineLevel="7" x14ac:dyDescent="0.2">
      <c r="A324" s="10" t="s">
        <v>544</v>
      </c>
      <c r="B324" s="11" t="s">
        <v>337</v>
      </c>
      <c r="C324" s="10" t="s">
        <v>9</v>
      </c>
      <c r="D324" s="10" t="s">
        <v>338</v>
      </c>
      <c r="E324" s="11" t="s">
        <v>11</v>
      </c>
      <c r="F324" s="12">
        <v>22234800</v>
      </c>
      <c r="G324" s="12">
        <v>22234800</v>
      </c>
      <c r="H324" s="12">
        <v>22234800</v>
      </c>
    </row>
    <row r="325" spans="1:8" ht="45" outlineLevel="7" x14ac:dyDescent="0.2">
      <c r="A325" s="10" t="s">
        <v>549</v>
      </c>
      <c r="B325" s="11" t="s">
        <v>337</v>
      </c>
      <c r="C325" s="10" t="s">
        <v>9</v>
      </c>
      <c r="D325" s="10" t="s">
        <v>338</v>
      </c>
      <c r="E325" s="11" t="s">
        <v>12</v>
      </c>
      <c r="F325" s="12">
        <v>27035801.989999998</v>
      </c>
      <c r="G325" s="12">
        <v>15176800</v>
      </c>
      <c r="H325" s="12">
        <v>15176800</v>
      </c>
    </row>
    <row r="326" spans="1:8" ht="60" outlineLevel="2" x14ac:dyDescent="0.2">
      <c r="A326" s="10" t="s">
        <v>588</v>
      </c>
      <c r="B326" s="11" t="s">
        <v>339</v>
      </c>
      <c r="C326" s="10" t="s">
        <v>120</v>
      </c>
      <c r="D326" s="10" t="s">
        <v>10</v>
      </c>
      <c r="E326" s="11" t="s">
        <v>12</v>
      </c>
      <c r="F326" s="12">
        <v>228770</v>
      </c>
      <c r="G326" s="12">
        <v>228770</v>
      </c>
      <c r="H326" s="12">
        <v>228770</v>
      </c>
    </row>
    <row r="327" spans="1:8" ht="60" outlineLevel="7" x14ac:dyDescent="0.2">
      <c r="A327" s="10" t="s">
        <v>712</v>
      </c>
      <c r="B327" s="11" t="s">
        <v>340</v>
      </c>
      <c r="C327" s="10" t="s">
        <v>9</v>
      </c>
      <c r="D327" s="10" t="s">
        <v>59</v>
      </c>
      <c r="E327" s="11" t="s">
        <v>11</v>
      </c>
      <c r="F327" s="12">
        <v>5283751.78</v>
      </c>
      <c r="G327" s="12">
        <v>4617400</v>
      </c>
      <c r="H327" s="12">
        <v>4617400</v>
      </c>
    </row>
    <row r="328" spans="1:8" ht="75" outlineLevel="2" x14ac:dyDescent="0.2">
      <c r="A328" s="10" t="s">
        <v>539</v>
      </c>
      <c r="B328" s="11" t="s">
        <v>341</v>
      </c>
      <c r="C328" s="10" t="s">
        <v>9</v>
      </c>
      <c r="D328" s="10" t="s">
        <v>10</v>
      </c>
      <c r="E328" s="11" t="s">
        <v>11</v>
      </c>
      <c r="F328" s="12">
        <v>76141634.75</v>
      </c>
      <c r="G328" s="12">
        <v>76098600</v>
      </c>
      <c r="H328" s="12">
        <v>76098600</v>
      </c>
    </row>
    <row r="329" spans="1:8" ht="45" outlineLevel="7" x14ac:dyDescent="0.2">
      <c r="A329" s="10" t="s">
        <v>540</v>
      </c>
      <c r="B329" s="11" t="s">
        <v>341</v>
      </c>
      <c r="C329" s="10" t="s">
        <v>9</v>
      </c>
      <c r="D329" s="10" t="s">
        <v>10</v>
      </c>
      <c r="E329" s="11" t="s">
        <v>12</v>
      </c>
      <c r="F329" s="12">
        <v>7709282.1399999997</v>
      </c>
      <c r="G329" s="12">
        <v>7641548</v>
      </c>
      <c r="H329" s="12">
        <v>7650740</v>
      </c>
    </row>
    <row r="330" spans="1:8" ht="45" outlineLevel="2" x14ac:dyDescent="0.2">
      <c r="A330" s="10" t="s">
        <v>636</v>
      </c>
      <c r="B330" s="11" t="s">
        <v>341</v>
      </c>
      <c r="C330" s="10" t="s">
        <v>9</v>
      </c>
      <c r="D330" s="10" t="s">
        <v>10</v>
      </c>
      <c r="E330" s="11" t="s">
        <v>22</v>
      </c>
      <c r="F330" s="12">
        <v>140000</v>
      </c>
      <c r="G330" s="12">
        <v>140000</v>
      </c>
      <c r="H330" s="12">
        <v>140000</v>
      </c>
    </row>
    <row r="331" spans="1:8" ht="30" outlineLevel="7" x14ac:dyDescent="0.2">
      <c r="A331" s="10" t="s">
        <v>691</v>
      </c>
      <c r="B331" s="11" t="s">
        <v>341</v>
      </c>
      <c r="C331" s="10" t="s">
        <v>9</v>
      </c>
      <c r="D331" s="10" t="s">
        <v>10</v>
      </c>
      <c r="E331" s="11" t="s">
        <v>150</v>
      </c>
      <c r="F331" s="12">
        <v>86000</v>
      </c>
      <c r="G331" s="12">
        <v>30000</v>
      </c>
      <c r="H331" s="12">
        <v>30000</v>
      </c>
    </row>
    <row r="332" spans="1:8" ht="45" outlineLevel="2" x14ac:dyDescent="0.2">
      <c r="A332" s="10" t="s">
        <v>540</v>
      </c>
      <c r="B332" s="11" t="s">
        <v>341</v>
      </c>
      <c r="C332" s="10" t="s">
        <v>50</v>
      </c>
      <c r="D332" s="10" t="s">
        <v>10</v>
      </c>
      <c r="E332" s="11" t="s">
        <v>12</v>
      </c>
      <c r="F332" s="12">
        <v>90000</v>
      </c>
      <c r="G332" s="12">
        <v>90000</v>
      </c>
      <c r="H332" s="12">
        <v>90000</v>
      </c>
    </row>
    <row r="333" spans="1:8" ht="75" outlineLevel="7" x14ac:dyDescent="0.2">
      <c r="A333" s="10" t="s">
        <v>713</v>
      </c>
      <c r="B333" s="11" t="s">
        <v>342</v>
      </c>
      <c r="C333" s="10" t="s">
        <v>9</v>
      </c>
      <c r="D333" s="10" t="s">
        <v>338</v>
      </c>
      <c r="E333" s="11" t="s">
        <v>11</v>
      </c>
      <c r="F333" s="12">
        <v>984481.99</v>
      </c>
      <c r="G333" s="12">
        <v>984481.99</v>
      </c>
      <c r="H333" s="12">
        <v>984481.99</v>
      </c>
    </row>
    <row r="334" spans="1:8" ht="45" x14ac:dyDescent="0.2">
      <c r="A334" s="10" t="s">
        <v>589</v>
      </c>
      <c r="B334" s="11" t="s">
        <v>342</v>
      </c>
      <c r="C334" s="10" t="s">
        <v>9</v>
      </c>
      <c r="D334" s="10" t="s">
        <v>338</v>
      </c>
      <c r="E334" s="11" t="s">
        <v>12</v>
      </c>
      <c r="F334" s="12">
        <v>49200</v>
      </c>
      <c r="G334" s="12">
        <v>49200</v>
      </c>
      <c r="H334" s="12">
        <v>49200</v>
      </c>
    </row>
    <row r="335" spans="1:8" ht="120" outlineLevel="1" x14ac:dyDescent="0.2">
      <c r="A335" s="13" t="s">
        <v>714</v>
      </c>
      <c r="B335" s="11" t="s">
        <v>343</v>
      </c>
      <c r="C335" s="10" t="s">
        <v>50</v>
      </c>
      <c r="D335" s="10" t="s">
        <v>10</v>
      </c>
      <c r="E335" s="11" t="s">
        <v>11</v>
      </c>
      <c r="F335" s="12">
        <v>1973800</v>
      </c>
      <c r="G335" s="12">
        <v>2130300</v>
      </c>
      <c r="H335" s="12">
        <v>2253000</v>
      </c>
    </row>
    <row r="336" spans="1:8" ht="75" outlineLevel="2" x14ac:dyDescent="0.2">
      <c r="A336" s="10" t="s">
        <v>715</v>
      </c>
      <c r="B336" s="11" t="s">
        <v>344</v>
      </c>
      <c r="C336" s="10" t="s">
        <v>50</v>
      </c>
      <c r="D336" s="10" t="s">
        <v>10</v>
      </c>
      <c r="E336" s="11" t="s">
        <v>11</v>
      </c>
      <c r="F336" s="12">
        <v>561300</v>
      </c>
      <c r="G336" s="12">
        <v>561300</v>
      </c>
      <c r="H336" s="12">
        <v>561300</v>
      </c>
    </row>
    <row r="337" spans="1:8" ht="14.25" outlineLevel="3" x14ac:dyDescent="0.2">
      <c r="A337" s="6" t="s">
        <v>346</v>
      </c>
      <c r="B337" s="7" t="s">
        <v>345</v>
      </c>
      <c r="C337" s="6"/>
      <c r="D337" s="6"/>
      <c r="E337" s="8"/>
      <c r="F337" s="9">
        <v>11479500</v>
      </c>
      <c r="G337" s="9">
        <v>11479500</v>
      </c>
      <c r="H337" s="9">
        <v>11479500</v>
      </c>
    </row>
    <row r="338" spans="1:8" ht="28.5" outlineLevel="7" x14ac:dyDescent="0.2">
      <c r="A338" s="6" t="s">
        <v>348</v>
      </c>
      <c r="B338" s="7" t="s">
        <v>347</v>
      </c>
      <c r="C338" s="6"/>
      <c r="D338" s="6"/>
      <c r="E338" s="8"/>
      <c r="F338" s="9">
        <v>11479500</v>
      </c>
      <c r="G338" s="9">
        <v>11479500</v>
      </c>
      <c r="H338" s="9">
        <v>11479500</v>
      </c>
    </row>
    <row r="339" spans="1:8" ht="45" outlineLevel="7" x14ac:dyDescent="0.2">
      <c r="A339" s="10" t="s">
        <v>716</v>
      </c>
      <c r="B339" s="11" t="s">
        <v>349</v>
      </c>
      <c r="C339" s="10" t="s">
        <v>51</v>
      </c>
      <c r="D339" s="10" t="s">
        <v>50</v>
      </c>
      <c r="E339" s="11" t="s">
        <v>22</v>
      </c>
      <c r="F339" s="12">
        <v>41400</v>
      </c>
      <c r="G339" s="12">
        <v>41400</v>
      </c>
      <c r="H339" s="12">
        <v>41400</v>
      </c>
    </row>
    <row r="340" spans="1:8" ht="30" outlineLevel="7" x14ac:dyDescent="0.2">
      <c r="A340" s="10" t="s">
        <v>637</v>
      </c>
      <c r="B340" s="11" t="s">
        <v>350</v>
      </c>
      <c r="C340" s="10" t="s">
        <v>51</v>
      </c>
      <c r="D340" s="10" t="s">
        <v>50</v>
      </c>
      <c r="E340" s="11" t="s">
        <v>22</v>
      </c>
      <c r="F340" s="12">
        <v>11438100</v>
      </c>
      <c r="G340" s="12">
        <v>11438100</v>
      </c>
      <c r="H340" s="12">
        <v>11438100</v>
      </c>
    </row>
    <row r="341" spans="1:8" ht="28.5" outlineLevel="7" x14ac:dyDescent="0.2">
      <c r="A341" s="6" t="s">
        <v>706</v>
      </c>
      <c r="B341" s="7" t="s">
        <v>351</v>
      </c>
      <c r="C341" s="6"/>
      <c r="D341" s="6"/>
      <c r="E341" s="8"/>
      <c r="F341" s="9">
        <v>200000</v>
      </c>
      <c r="G341" s="9">
        <v>200000</v>
      </c>
      <c r="H341" s="9">
        <v>200000</v>
      </c>
    </row>
    <row r="342" spans="1:8" ht="30" outlineLevel="7" x14ac:dyDescent="0.2">
      <c r="A342" s="10" t="s">
        <v>717</v>
      </c>
      <c r="B342" s="11" t="s">
        <v>352</v>
      </c>
      <c r="C342" s="10" t="s">
        <v>9</v>
      </c>
      <c r="D342" s="10" t="s">
        <v>338</v>
      </c>
      <c r="E342" s="11" t="s">
        <v>150</v>
      </c>
      <c r="F342" s="12">
        <v>200000</v>
      </c>
      <c r="G342" s="12">
        <v>200000</v>
      </c>
      <c r="H342" s="12">
        <v>200000</v>
      </c>
    </row>
    <row r="343" spans="1:8" ht="28.5" outlineLevel="7" x14ac:dyDescent="0.2">
      <c r="A343" s="6" t="s">
        <v>354</v>
      </c>
      <c r="B343" s="7" t="s">
        <v>353</v>
      </c>
      <c r="C343" s="6"/>
      <c r="D343" s="6"/>
      <c r="E343" s="8"/>
      <c r="F343" s="9">
        <v>30386900</v>
      </c>
      <c r="G343" s="9">
        <v>30506900</v>
      </c>
      <c r="H343" s="9">
        <v>30506900</v>
      </c>
    </row>
    <row r="344" spans="1:8" ht="14.25" outlineLevel="3" x14ac:dyDescent="0.2">
      <c r="A344" s="6" t="s">
        <v>5</v>
      </c>
      <c r="B344" s="7" t="s">
        <v>355</v>
      </c>
      <c r="C344" s="6"/>
      <c r="D344" s="6"/>
      <c r="E344" s="8"/>
      <c r="F344" s="9">
        <v>30386900</v>
      </c>
      <c r="G344" s="9">
        <v>30506900</v>
      </c>
      <c r="H344" s="9">
        <v>30506900</v>
      </c>
    </row>
    <row r="345" spans="1:8" ht="28.5" outlineLevel="7" x14ac:dyDescent="0.2">
      <c r="A345" s="6" t="s">
        <v>357</v>
      </c>
      <c r="B345" s="7" t="s">
        <v>356</v>
      </c>
      <c r="C345" s="6"/>
      <c r="D345" s="6"/>
      <c r="E345" s="8"/>
      <c r="F345" s="9">
        <v>30386900</v>
      </c>
      <c r="G345" s="9">
        <v>30506900</v>
      </c>
      <c r="H345" s="9">
        <v>30506900</v>
      </c>
    </row>
    <row r="346" spans="1:8" ht="42.75" outlineLevel="7" x14ac:dyDescent="0.2">
      <c r="A346" s="6" t="s">
        <v>359</v>
      </c>
      <c r="B346" s="7" t="s">
        <v>358</v>
      </c>
      <c r="C346" s="6"/>
      <c r="D346" s="6"/>
      <c r="E346" s="8"/>
      <c r="F346" s="9">
        <v>30386900</v>
      </c>
      <c r="G346" s="9">
        <v>30506900</v>
      </c>
      <c r="H346" s="9">
        <v>30506900</v>
      </c>
    </row>
    <row r="347" spans="1:8" ht="75" outlineLevel="2" x14ac:dyDescent="0.2">
      <c r="A347" s="10" t="s">
        <v>539</v>
      </c>
      <c r="B347" s="11" t="s">
        <v>360</v>
      </c>
      <c r="C347" s="10" t="s">
        <v>9</v>
      </c>
      <c r="D347" s="10" t="s">
        <v>274</v>
      </c>
      <c r="E347" s="11" t="s">
        <v>11</v>
      </c>
      <c r="F347" s="12">
        <v>22921300</v>
      </c>
      <c r="G347" s="12">
        <v>22921300</v>
      </c>
      <c r="H347" s="12">
        <v>22921300</v>
      </c>
    </row>
    <row r="348" spans="1:8" ht="45" outlineLevel="3" x14ac:dyDescent="0.2">
      <c r="A348" s="10" t="s">
        <v>540</v>
      </c>
      <c r="B348" s="11" t="s">
        <v>360</v>
      </c>
      <c r="C348" s="10" t="s">
        <v>9</v>
      </c>
      <c r="D348" s="10" t="s">
        <v>274</v>
      </c>
      <c r="E348" s="11" t="s">
        <v>12</v>
      </c>
      <c r="F348" s="12">
        <v>7465600</v>
      </c>
      <c r="G348" s="12">
        <v>7585600</v>
      </c>
      <c r="H348" s="12">
        <v>7585600</v>
      </c>
    </row>
    <row r="349" spans="1:8" ht="28.5" outlineLevel="7" x14ac:dyDescent="0.2">
      <c r="A349" s="6" t="s">
        <v>362</v>
      </c>
      <c r="B349" s="7" t="s">
        <v>361</v>
      </c>
      <c r="C349" s="6"/>
      <c r="D349" s="6"/>
      <c r="E349" s="8"/>
      <c r="F349" s="9">
        <f>32695729.96+726466.67</f>
        <v>33422196.630000003</v>
      </c>
      <c r="G349" s="9">
        <v>12663300</v>
      </c>
      <c r="H349" s="9">
        <v>12663300</v>
      </c>
    </row>
    <row r="350" spans="1:8" ht="14.25" outlineLevel="2" x14ac:dyDescent="0.2">
      <c r="A350" s="6" t="s">
        <v>364</v>
      </c>
      <c r="B350" s="7" t="s">
        <v>363</v>
      </c>
      <c r="C350" s="6"/>
      <c r="D350" s="6"/>
      <c r="E350" s="8"/>
      <c r="F350" s="9">
        <f>32695729.96+726466.67</f>
        <v>33422196.630000003</v>
      </c>
      <c r="G350" s="9">
        <v>12663300</v>
      </c>
      <c r="H350" s="9">
        <v>12663300</v>
      </c>
    </row>
    <row r="351" spans="1:8" ht="28.5" outlineLevel="7" x14ac:dyDescent="0.2">
      <c r="A351" s="6" t="s">
        <v>366</v>
      </c>
      <c r="B351" s="7" t="s">
        <v>365</v>
      </c>
      <c r="C351" s="6"/>
      <c r="D351" s="6"/>
      <c r="E351" s="8"/>
      <c r="F351" s="9">
        <f>31489429.96+726466.67</f>
        <v>32215896.630000003</v>
      </c>
      <c r="G351" s="9">
        <v>11460500</v>
      </c>
      <c r="H351" s="9">
        <v>11460500</v>
      </c>
    </row>
    <row r="352" spans="1:8" ht="60" x14ac:dyDescent="0.2">
      <c r="A352" s="10" t="s">
        <v>590</v>
      </c>
      <c r="B352" s="11" t="s">
        <v>367</v>
      </c>
      <c r="C352" s="10" t="s">
        <v>9</v>
      </c>
      <c r="D352" s="10" t="s">
        <v>338</v>
      </c>
      <c r="E352" s="11" t="s">
        <v>12</v>
      </c>
      <c r="F352" s="12">
        <f>31269429.96+726466.67</f>
        <v>31995896.630000003</v>
      </c>
      <c r="G352" s="12">
        <v>11240500</v>
      </c>
      <c r="H352" s="12">
        <v>11240500</v>
      </c>
    </row>
    <row r="353" spans="1:8" ht="46.5" customHeight="1" outlineLevel="1" x14ac:dyDescent="0.2">
      <c r="A353" s="10" t="s">
        <v>718</v>
      </c>
      <c r="B353" s="11" t="s">
        <v>367</v>
      </c>
      <c r="C353" s="10" t="s">
        <v>9</v>
      </c>
      <c r="D353" s="10" t="s">
        <v>338</v>
      </c>
      <c r="E353" s="11" t="s">
        <v>150</v>
      </c>
      <c r="F353" s="12">
        <v>220000</v>
      </c>
      <c r="G353" s="12">
        <v>220000</v>
      </c>
      <c r="H353" s="12">
        <v>220000</v>
      </c>
    </row>
    <row r="354" spans="1:8" ht="28.5" outlineLevel="2" x14ac:dyDescent="0.2">
      <c r="A354" s="6" t="s">
        <v>719</v>
      </c>
      <c r="B354" s="7" t="s">
        <v>368</v>
      </c>
      <c r="C354" s="6"/>
      <c r="D354" s="6"/>
      <c r="E354" s="8"/>
      <c r="F354" s="9">
        <v>288000</v>
      </c>
      <c r="G354" s="9">
        <v>220000</v>
      </c>
      <c r="H354" s="9">
        <v>220000</v>
      </c>
    </row>
    <row r="355" spans="1:8" ht="45" outlineLevel="7" x14ac:dyDescent="0.2">
      <c r="A355" s="10" t="s">
        <v>720</v>
      </c>
      <c r="B355" s="11" t="s">
        <v>369</v>
      </c>
      <c r="C355" s="10" t="s">
        <v>9</v>
      </c>
      <c r="D355" s="10" t="s">
        <v>338</v>
      </c>
      <c r="E355" s="11" t="s">
        <v>12</v>
      </c>
      <c r="F355" s="12">
        <v>288000</v>
      </c>
      <c r="G355" s="12">
        <v>220000</v>
      </c>
      <c r="H355" s="12">
        <v>220000</v>
      </c>
    </row>
    <row r="356" spans="1:8" ht="74.25" customHeight="1" outlineLevel="7" x14ac:dyDescent="0.2">
      <c r="A356" s="18" t="s">
        <v>721</v>
      </c>
      <c r="B356" s="7" t="s">
        <v>370</v>
      </c>
      <c r="C356" s="6"/>
      <c r="D356" s="6"/>
      <c r="E356" s="8"/>
      <c r="F356" s="9">
        <v>152200</v>
      </c>
      <c r="G356" s="9">
        <v>152200</v>
      </c>
      <c r="H356" s="9">
        <v>152200</v>
      </c>
    </row>
    <row r="357" spans="1:8" ht="75" outlineLevel="7" x14ac:dyDescent="0.2">
      <c r="A357" s="10" t="s">
        <v>591</v>
      </c>
      <c r="B357" s="11" t="s">
        <v>371</v>
      </c>
      <c r="C357" s="10" t="s">
        <v>9</v>
      </c>
      <c r="D357" s="10" t="s">
        <v>338</v>
      </c>
      <c r="E357" s="11" t="s">
        <v>12</v>
      </c>
      <c r="F357" s="12">
        <v>152200</v>
      </c>
      <c r="G357" s="12">
        <v>152200</v>
      </c>
      <c r="H357" s="12">
        <v>152200</v>
      </c>
    </row>
    <row r="358" spans="1:8" ht="42.75" outlineLevel="7" x14ac:dyDescent="0.2">
      <c r="A358" s="6" t="s">
        <v>722</v>
      </c>
      <c r="B358" s="7" t="s">
        <v>372</v>
      </c>
      <c r="C358" s="6"/>
      <c r="D358" s="6"/>
      <c r="E358" s="8"/>
      <c r="F358" s="9">
        <v>426100</v>
      </c>
      <c r="G358" s="9">
        <v>490600</v>
      </c>
      <c r="H358" s="9">
        <v>490600</v>
      </c>
    </row>
    <row r="359" spans="1:8" ht="60" outlineLevel="7" x14ac:dyDescent="0.2">
      <c r="A359" s="10" t="s">
        <v>592</v>
      </c>
      <c r="B359" s="11" t="s">
        <v>373</v>
      </c>
      <c r="C359" s="10" t="s">
        <v>9</v>
      </c>
      <c r="D359" s="10" t="s">
        <v>338</v>
      </c>
      <c r="E359" s="11" t="s">
        <v>12</v>
      </c>
      <c r="F359" s="12">
        <v>426100</v>
      </c>
      <c r="G359" s="12">
        <v>490600</v>
      </c>
      <c r="H359" s="12">
        <v>490600</v>
      </c>
    </row>
    <row r="360" spans="1:8" ht="28.5" outlineLevel="2" x14ac:dyDescent="0.2">
      <c r="A360" s="6" t="s">
        <v>706</v>
      </c>
      <c r="B360" s="7" t="s">
        <v>374</v>
      </c>
      <c r="C360" s="6"/>
      <c r="D360" s="6"/>
      <c r="E360" s="8"/>
      <c r="F360" s="9">
        <v>340000</v>
      </c>
      <c r="G360" s="9">
        <v>340000</v>
      </c>
      <c r="H360" s="9">
        <v>340000</v>
      </c>
    </row>
    <row r="361" spans="1:8" ht="45" outlineLevel="7" x14ac:dyDescent="0.2">
      <c r="A361" s="10" t="s">
        <v>718</v>
      </c>
      <c r="B361" s="11" t="s">
        <v>375</v>
      </c>
      <c r="C361" s="10" t="s">
        <v>9</v>
      </c>
      <c r="D361" s="10" t="s">
        <v>338</v>
      </c>
      <c r="E361" s="11" t="s">
        <v>150</v>
      </c>
      <c r="F361" s="12">
        <v>340000</v>
      </c>
      <c r="G361" s="12">
        <v>340000</v>
      </c>
      <c r="H361" s="12">
        <v>340000</v>
      </c>
    </row>
    <row r="362" spans="1:8" ht="28.5" outlineLevel="1" x14ac:dyDescent="0.2">
      <c r="A362" s="6" t="s">
        <v>377</v>
      </c>
      <c r="B362" s="7" t="s">
        <v>376</v>
      </c>
      <c r="C362" s="6"/>
      <c r="D362" s="6"/>
      <c r="E362" s="8"/>
      <c r="F362" s="9">
        <v>99524249.840000004</v>
      </c>
      <c r="G362" s="9">
        <v>96664750</v>
      </c>
      <c r="H362" s="9">
        <v>96664750</v>
      </c>
    </row>
    <row r="363" spans="1:8" ht="14.25" outlineLevel="2" x14ac:dyDescent="0.2">
      <c r="A363" s="6" t="s">
        <v>5</v>
      </c>
      <c r="B363" s="7" t="s">
        <v>378</v>
      </c>
      <c r="C363" s="6"/>
      <c r="D363" s="6"/>
      <c r="E363" s="8"/>
      <c r="F363" s="9">
        <v>99524249.840000004</v>
      </c>
      <c r="G363" s="9">
        <v>96664750</v>
      </c>
      <c r="H363" s="9">
        <v>96664750</v>
      </c>
    </row>
    <row r="364" spans="1:8" ht="14.25" outlineLevel="7" x14ac:dyDescent="0.2">
      <c r="A364" s="6" t="s">
        <v>380</v>
      </c>
      <c r="B364" s="7" t="s">
        <v>379</v>
      </c>
      <c r="C364" s="6"/>
      <c r="D364" s="6"/>
      <c r="E364" s="8"/>
      <c r="F364" s="9">
        <v>98688283.840000004</v>
      </c>
      <c r="G364" s="9">
        <v>95875950</v>
      </c>
      <c r="H364" s="9">
        <v>95875950</v>
      </c>
    </row>
    <row r="365" spans="1:8" ht="14.25" outlineLevel="7" x14ac:dyDescent="0.2">
      <c r="A365" s="6" t="s">
        <v>382</v>
      </c>
      <c r="B365" s="7" t="s">
        <v>381</v>
      </c>
      <c r="C365" s="6"/>
      <c r="D365" s="6"/>
      <c r="E365" s="8"/>
      <c r="F365" s="9">
        <v>89176417.140000001</v>
      </c>
      <c r="G365" s="9">
        <v>86114350</v>
      </c>
      <c r="H365" s="9">
        <v>86114350</v>
      </c>
    </row>
    <row r="366" spans="1:8" ht="45" outlineLevel="7" x14ac:dyDescent="0.2">
      <c r="A366" s="10" t="s">
        <v>723</v>
      </c>
      <c r="B366" s="11" t="s">
        <v>383</v>
      </c>
      <c r="C366" s="10" t="s">
        <v>120</v>
      </c>
      <c r="D366" s="10" t="s">
        <v>9</v>
      </c>
      <c r="E366" s="11" t="s">
        <v>58</v>
      </c>
      <c r="F366" s="12">
        <v>35353416.210000001</v>
      </c>
      <c r="G366" s="12">
        <v>44789450</v>
      </c>
      <c r="H366" s="12">
        <v>44789450</v>
      </c>
    </row>
    <row r="367" spans="1:8" ht="60" outlineLevel="7" x14ac:dyDescent="0.2">
      <c r="A367" s="10" t="s">
        <v>818</v>
      </c>
      <c r="B367" s="11" t="s">
        <v>819</v>
      </c>
      <c r="C367" s="10" t="s">
        <v>120</v>
      </c>
      <c r="D367" s="10" t="s">
        <v>9</v>
      </c>
      <c r="E367" s="11" t="s">
        <v>11</v>
      </c>
      <c r="F367" s="12">
        <v>3215094.47</v>
      </c>
      <c r="G367" s="12">
        <v>0</v>
      </c>
      <c r="H367" s="12">
        <v>0</v>
      </c>
    </row>
    <row r="368" spans="1:8" ht="45" outlineLevel="7" x14ac:dyDescent="0.2">
      <c r="A368" s="10" t="s">
        <v>820</v>
      </c>
      <c r="B368" s="11" t="s">
        <v>819</v>
      </c>
      <c r="C368" s="10" t="s">
        <v>120</v>
      </c>
      <c r="D368" s="10" t="s">
        <v>9</v>
      </c>
      <c r="E368" s="11" t="s">
        <v>12</v>
      </c>
      <c r="F368" s="12">
        <v>231416.83</v>
      </c>
      <c r="G368" s="12">
        <v>0</v>
      </c>
      <c r="H368" s="12">
        <v>0</v>
      </c>
    </row>
    <row r="369" spans="1:8" ht="30" outlineLevel="7" x14ac:dyDescent="0.2">
      <c r="A369" s="10" t="s">
        <v>821</v>
      </c>
      <c r="B369" s="11" t="s">
        <v>819</v>
      </c>
      <c r="C369" s="10" t="s">
        <v>120</v>
      </c>
      <c r="D369" s="10" t="s">
        <v>9</v>
      </c>
      <c r="E369" s="11" t="s">
        <v>150</v>
      </c>
      <c r="F369" s="12">
        <v>17123.830000000002</v>
      </c>
      <c r="G369" s="12">
        <v>0</v>
      </c>
      <c r="H369" s="12">
        <v>0</v>
      </c>
    </row>
    <row r="370" spans="1:8" ht="60" outlineLevel="2" x14ac:dyDescent="0.2">
      <c r="A370" s="10" t="s">
        <v>724</v>
      </c>
      <c r="B370" s="11" t="s">
        <v>384</v>
      </c>
      <c r="C370" s="10" t="s">
        <v>120</v>
      </c>
      <c r="D370" s="10" t="s">
        <v>9</v>
      </c>
      <c r="E370" s="11" t="s">
        <v>58</v>
      </c>
      <c r="F370" s="12">
        <v>4351923</v>
      </c>
      <c r="G370" s="12">
        <v>5525900</v>
      </c>
      <c r="H370" s="12">
        <v>5525900</v>
      </c>
    </row>
    <row r="371" spans="1:8" ht="45" outlineLevel="7" x14ac:dyDescent="0.2">
      <c r="A371" s="10" t="s">
        <v>822</v>
      </c>
      <c r="B371" s="11" t="s">
        <v>823</v>
      </c>
      <c r="C371" s="10" t="s">
        <v>120</v>
      </c>
      <c r="D371" s="10" t="s">
        <v>9</v>
      </c>
      <c r="E371" s="11" t="s">
        <v>58</v>
      </c>
      <c r="F371" s="12">
        <v>1024160</v>
      </c>
      <c r="G371" s="12">
        <v>0</v>
      </c>
      <c r="H371" s="12">
        <v>0</v>
      </c>
    </row>
    <row r="372" spans="1:8" ht="60" outlineLevel="2" x14ac:dyDescent="0.2">
      <c r="A372" s="10" t="s">
        <v>725</v>
      </c>
      <c r="B372" s="11" t="s">
        <v>385</v>
      </c>
      <c r="C372" s="10" t="s">
        <v>120</v>
      </c>
      <c r="D372" s="10" t="s">
        <v>9</v>
      </c>
      <c r="E372" s="11" t="s">
        <v>11</v>
      </c>
      <c r="F372" s="12">
        <v>18169762.539999999</v>
      </c>
      <c r="G372" s="12">
        <v>19562800</v>
      </c>
      <c r="H372" s="12">
        <v>19562800</v>
      </c>
    </row>
    <row r="373" spans="1:8" ht="30" outlineLevel="7" x14ac:dyDescent="0.2">
      <c r="A373" s="10" t="s">
        <v>593</v>
      </c>
      <c r="B373" s="11" t="s">
        <v>385</v>
      </c>
      <c r="C373" s="10" t="s">
        <v>120</v>
      </c>
      <c r="D373" s="10" t="s">
        <v>9</v>
      </c>
      <c r="E373" s="11" t="s">
        <v>12</v>
      </c>
      <c r="F373" s="12">
        <v>1290763.17</v>
      </c>
      <c r="G373" s="12">
        <v>1552100</v>
      </c>
      <c r="H373" s="12">
        <v>1552100</v>
      </c>
    </row>
    <row r="374" spans="1:8" ht="15" x14ac:dyDescent="0.2">
      <c r="A374" s="10" t="s">
        <v>824</v>
      </c>
      <c r="B374" s="11" t="s">
        <v>385</v>
      </c>
      <c r="C374" s="10" t="s">
        <v>120</v>
      </c>
      <c r="D374" s="10" t="s">
        <v>9</v>
      </c>
      <c r="E374" s="11" t="s">
        <v>150</v>
      </c>
      <c r="F374" s="12">
        <v>2483.39</v>
      </c>
      <c r="G374" s="12">
        <v>0</v>
      </c>
      <c r="H374" s="12">
        <v>0</v>
      </c>
    </row>
    <row r="375" spans="1:8" ht="90" outlineLevel="1" x14ac:dyDescent="0.2">
      <c r="A375" s="10" t="s">
        <v>692</v>
      </c>
      <c r="B375" s="11" t="s">
        <v>386</v>
      </c>
      <c r="C375" s="10" t="s">
        <v>120</v>
      </c>
      <c r="D375" s="10" t="s">
        <v>10</v>
      </c>
      <c r="E375" s="11" t="s">
        <v>11</v>
      </c>
      <c r="F375" s="12">
        <v>9356014.0700000003</v>
      </c>
      <c r="G375" s="12">
        <v>2804700</v>
      </c>
      <c r="H375" s="12">
        <v>2804700</v>
      </c>
    </row>
    <row r="376" spans="1:8" ht="60" outlineLevel="2" x14ac:dyDescent="0.2">
      <c r="A376" s="10" t="s">
        <v>569</v>
      </c>
      <c r="B376" s="11" t="s">
        <v>386</v>
      </c>
      <c r="C376" s="10" t="s">
        <v>120</v>
      </c>
      <c r="D376" s="10" t="s">
        <v>10</v>
      </c>
      <c r="E376" s="11" t="s">
        <v>12</v>
      </c>
      <c r="F376" s="12">
        <v>16124259.630000001</v>
      </c>
      <c r="G376" s="12">
        <v>11879400</v>
      </c>
      <c r="H376" s="12">
        <v>11879400</v>
      </c>
    </row>
    <row r="377" spans="1:8" ht="60" outlineLevel="3" x14ac:dyDescent="0.2">
      <c r="A377" s="10" t="s">
        <v>693</v>
      </c>
      <c r="B377" s="11" t="s">
        <v>386</v>
      </c>
      <c r="C377" s="10" t="s">
        <v>120</v>
      </c>
      <c r="D377" s="10" t="s">
        <v>10</v>
      </c>
      <c r="E377" s="11" t="s">
        <v>150</v>
      </c>
      <c r="F377" s="12">
        <v>40000</v>
      </c>
      <c r="G377" s="12">
        <v>0</v>
      </c>
      <c r="H377" s="12">
        <v>0</v>
      </c>
    </row>
    <row r="378" spans="1:8" ht="42.75" outlineLevel="7" x14ac:dyDescent="0.2">
      <c r="A378" s="6" t="s">
        <v>726</v>
      </c>
      <c r="B378" s="7" t="s">
        <v>387</v>
      </c>
      <c r="C378" s="6"/>
      <c r="D378" s="6"/>
      <c r="E378" s="8"/>
      <c r="F378" s="9">
        <v>9511866.6999999993</v>
      </c>
      <c r="G378" s="9">
        <v>9761600</v>
      </c>
      <c r="H378" s="9">
        <v>9761600</v>
      </c>
    </row>
    <row r="379" spans="1:8" ht="75" outlineLevel="2" x14ac:dyDescent="0.2">
      <c r="A379" s="10" t="s">
        <v>539</v>
      </c>
      <c r="B379" s="11" t="s">
        <v>388</v>
      </c>
      <c r="C379" s="10" t="s">
        <v>120</v>
      </c>
      <c r="D379" s="10" t="s">
        <v>10</v>
      </c>
      <c r="E379" s="11" t="s">
        <v>11</v>
      </c>
      <c r="F379" s="12">
        <v>9388336.9199999999</v>
      </c>
      <c r="G379" s="12">
        <v>9515600</v>
      </c>
      <c r="H379" s="12">
        <v>9515600</v>
      </c>
    </row>
    <row r="380" spans="1:8" ht="45" outlineLevel="3" x14ac:dyDescent="0.2">
      <c r="A380" s="10" t="s">
        <v>540</v>
      </c>
      <c r="B380" s="11" t="s">
        <v>388</v>
      </c>
      <c r="C380" s="10" t="s">
        <v>120</v>
      </c>
      <c r="D380" s="10" t="s">
        <v>10</v>
      </c>
      <c r="E380" s="11" t="s">
        <v>12</v>
      </c>
      <c r="F380" s="12">
        <v>123529.78</v>
      </c>
      <c r="G380" s="12">
        <v>246000</v>
      </c>
      <c r="H380" s="12">
        <v>246000</v>
      </c>
    </row>
    <row r="381" spans="1:8" ht="14.25" outlineLevel="7" x14ac:dyDescent="0.2">
      <c r="A381" s="6" t="s">
        <v>390</v>
      </c>
      <c r="B381" s="7" t="s">
        <v>389</v>
      </c>
      <c r="C381" s="6"/>
      <c r="D381" s="6"/>
      <c r="E381" s="8"/>
      <c r="F381" s="9">
        <v>782800</v>
      </c>
      <c r="G381" s="9">
        <v>782800</v>
      </c>
      <c r="H381" s="9">
        <v>782800</v>
      </c>
    </row>
    <row r="382" spans="1:8" ht="28.5" outlineLevel="7" x14ac:dyDescent="0.2">
      <c r="A382" s="6" t="s">
        <v>392</v>
      </c>
      <c r="B382" s="7" t="s">
        <v>391</v>
      </c>
      <c r="C382" s="6"/>
      <c r="D382" s="6"/>
      <c r="E382" s="8"/>
      <c r="F382" s="9">
        <v>782800</v>
      </c>
      <c r="G382" s="9">
        <v>782800</v>
      </c>
      <c r="H382" s="9">
        <v>782800</v>
      </c>
    </row>
    <row r="383" spans="1:8" ht="45" outlineLevel="7" x14ac:dyDescent="0.2">
      <c r="A383" s="10" t="s">
        <v>825</v>
      </c>
      <c r="B383" s="11" t="s">
        <v>393</v>
      </c>
      <c r="C383" s="10" t="s">
        <v>40</v>
      </c>
      <c r="D383" s="10" t="s">
        <v>50</v>
      </c>
      <c r="E383" s="11" t="s">
        <v>58</v>
      </c>
      <c r="F383" s="12">
        <v>101000</v>
      </c>
      <c r="G383" s="12">
        <v>0</v>
      </c>
      <c r="H383" s="12">
        <v>0</v>
      </c>
    </row>
    <row r="384" spans="1:8" ht="45" outlineLevel="7" x14ac:dyDescent="0.2">
      <c r="A384" s="10" t="s">
        <v>825</v>
      </c>
      <c r="B384" s="11" t="s">
        <v>393</v>
      </c>
      <c r="C384" s="10" t="s">
        <v>120</v>
      </c>
      <c r="D384" s="10" t="s">
        <v>9</v>
      </c>
      <c r="E384" s="11" t="s">
        <v>58</v>
      </c>
      <c r="F384" s="12">
        <v>431800</v>
      </c>
      <c r="G384" s="12">
        <v>0</v>
      </c>
      <c r="H384" s="12">
        <v>0</v>
      </c>
    </row>
    <row r="385" spans="1:8" ht="45" outlineLevel="7" x14ac:dyDescent="0.2">
      <c r="A385" s="10" t="s">
        <v>594</v>
      </c>
      <c r="B385" s="11" t="s">
        <v>393</v>
      </c>
      <c r="C385" s="10" t="s">
        <v>120</v>
      </c>
      <c r="D385" s="10" t="s">
        <v>10</v>
      </c>
      <c r="E385" s="11" t="s">
        <v>12</v>
      </c>
      <c r="F385" s="12">
        <v>250000</v>
      </c>
      <c r="G385" s="12">
        <v>782800</v>
      </c>
      <c r="H385" s="12">
        <v>782800</v>
      </c>
    </row>
    <row r="386" spans="1:8" ht="28.5" outlineLevel="7" x14ac:dyDescent="0.2">
      <c r="A386" s="6" t="s">
        <v>706</v>
      </c>
      <c r="B386" s="7" t="s">
        <v>394</v>
      </c>
      <c r="C386" s="6"/>
      <c r="D386" s="6"/>
      <c r="E386" s="8"/>
      <c r="F386" s="9">
        <v>53166</v>
      </c>
      <c r="G386" s="9">
        <v>6000</v>
      </c>
      <c r="H386" s="9">
        <v>6000</v>
      </c>
    </row>
    <row r="387" spans="1:8" ht="30" outlineLevel="7" x14ac:dyDescent="0.2">
      <c r="A387" s="10" t="s">
        <v>826</v>
      </c>
      <c r="B387" s="11" t="s">
        <v>395</v>
      </c>
      <c r="C387" s="10" t="s">
        <v>120</v>
      </c>
      <c r="D387" s="10" t="s">
        <v>10</v>
      </c>
      <c r="E387" s="11" t="s">
        <v>150</v>
      </c>
      <c r="F387" s="12">
        <v>6000</v>
      </c>
      <c r="G387" s="12">
        <v>6000</v>
      </c>
      <c r="H387" s="12">
        <v>6000</v>
      </c>
    </row>
    <row r="388" spans="1:8" ht="30" x14ac:dyDescent="0.2">
      <c r="A388" s="10" t="s">
        <v>821</v>
      </c>
      <c r="B388" s="11" t="s">
        <v>827</v>
      </c>
      <c r="C388" s="10" t="s">
        <v>120</v>
      </c>
      <c r="D388" s="10" t="s">
        <v>9</v>
      </c>
      <c r="E388" s="11" t="s">
        <v>150</v>
      </c>
      <c r="F388" s="12">
        <v>37109.4</v>
      </c>
      <c r="G388" s="12">
        <v>0</v>
      </c>
      <c r="H388" s="12">
        <v>0</v>
      </c>
    </row>
    <row r="389" spans="1:8" ht="15" outlineLevel="1" x14ac:dyDescent="0.2">
      <c r="A389" s="10" t="s">
        <v>824</v>
      </c>
      <c r="B389" s="11" t="s">
        <v>828</v>
      </c>
      <c r="C389" s="10" t="s">
        <v>120</v>
      </c>
      <c r="D389" s="10" t="s">
        <v>9</v>
      </c>
      <c r="E389" s="11" t="s">
        <v>150</v>
      </c>
      <c r="F389" s="12">
        <v>10056.6</v>
      </c>
      <c r="G389" s="12">
        <v>0</v>
      </c>
      <c r="H389" s="12">
        <v>0</v>
      </c>
    </row>
    <row r="390" spans="1:8" ht="28.5" outlineLevel="2" x14ac:dyDescent="0.2">
      <c r="A390" s="6" t="s">
        <v>397</v>
      </c>
      <c r="B390" s="7" t="s">
        <v>396</v>
      </c>
      <c r="C390" s="6"/>
      <c r="D390" s="6"/>
      <c r="E390" s="8"/>
      <c r="F390" s="9">
        <v>37278069</v>
      </c>
      <c r="G390" s="9">
        <v>39890412.170000002</v>
      </c>
      <c r="H390" s="9">
        <v>39890412.170000002</v>
      </c>
    </row>
    <row r="391" spans="1:8" ht="28.5" outlineLevel="7" x14ac:dyDescent="0.2">
      <c r="A391" s="6" t="s">
        <v>46</v>
      </c>
      <c r="B391" s="7" t="s">
        <v>398</v>
      </c>
      <c r="C391" s="6"/>
      <c r="D391" s="6"/>
      <c r="E391" s="8"/>
      <c r="F391" s="9">
        <v>626760</v>
      </c>
      <c r="G391" s="9">
        <v>8626466.9100000001</v>
      </c>
      <c r="H391" s="9">
        <v>8626466.9100000001</v>
      </c>
    </row>
    <row r="392" spans="1:8" ht="28.5" x14ac:dyDescent="0.2">
      <c r="A392" s="6" t="s">
        <v>400</v>
      </c>
      <c r="B392" s="7" t="s">
        <v>399</v>
      </c>
      <c r="C392" s="6"/>
      <c r="D392" s="6"/>
      <c r="E392" s="8"/>
      <c r="F392" s="9">
        <v>417840</v>
      </c>
      <c r="G392" s="9">
        <v>8419139.5800000001</v>
      </c>
      <c r="H392" s="9">
        <v>8419139.5800000001</v>
      </c>
    </row>
    <row r="393" spans="1:8" ht="45" outlineLevel="1" x14ac:dyDescent="0.2">
      <c r="A393" s="10" t="s">
        <v>595</v>
      </c>
      <c r="B393" s="11" t="s">
        <v>401</v>
      </c>
      <c r="C393" s="10" t="s">
        <v>60</v>
      </c>
      <c r="D393" s="10" t="s">
        <v>59</v>
      </c>
      <c r="E393" s="11" t="s">
        <v>12</v>
      </c>
      <c r="F393" s="12">
        <v>208920</v>
      </c>
      <c r="G393" s="12">
        <v>207327.33</v>
      </c>
      <c r="H393" s="12">
        <v>207327.33</v>
      </c>
    </row>
    <row r="394" spans="1:8" ht="60" outlineLevel="2" x14ac:dyDescent="0.2">
      <c r="A394" s="10" t="s">
        <v>727</v>
      </c>
      <c r="B394" s="11" t="s">
        <v>402</v>
      </c>
      <c r="C394" s="10" t="s">
        <v>60</v>
      </c>
      <c r="D394" s="10" t="s">
        <v>59</v>
      </c>
      <c r="E394" s="11" t="s">
        <v>12</v>
      </c>
      <c r="F394" s="12">
        <v>0</v>
      </c>
      <c r="G394" s="12">
        <v>1103041.04</v>
      </c>
      <c r="H394" s="12">
        <v>1103041.04</v>
      </c>
    </row>
    <row r="395" spans="1:8" ht="60" outlineLevel="7" x14ac:dyDescent="0.2">
      <c r="A395" s="10" t="s">
        <v>596</v>
      </c>
      <c r="B395" s="11" t="s">
        <v>403</v>
      </c>
      <c r="C395" s="10" t="s">
        <v>60</v>
      </c>
      <c r="D395" s="10" t="s">
        <v>59</v>
      </c>
      <c r="E395" s="11" t="s">
        <v>12</v>
      </c>
      <c r="F395" s="12">
        <v>0</v>
      </c>
      <c r="G395" s="12">
        <v>207327.33</v>
      </c>
      <c r="H395" s="12">
        <v>207327.33</v>
      </c>
    </row>
    <row r="396" spans="1:8" ht="45" x14ac:dyDescent="0.2">
      <c r="A396" s="10" t="s">
        <v>597</v>
      </c>
      <c r="B396" s="11" t="s">
        <v>404</v>
      </c>
      <c r="C396" s="10" t="s">
        <v>60</v>
      </c>
      <c r="D396" s="10" t="s">
        <v>59</v>
      </c>
      <c r="E396" s="11" t="s">
        <v>12</v>
      </c>
      <c r="F396" s="12">
        <v>208920</v>
      </c>
      <c r="G396" s="12">
        <v>207327.33</v>
      </c>
      <c r="H396" s="12">
        <v>207327.33</v>
      </c>
    </row>
    <row r="397" spans="1:8" ht="105" outlineLevel="1" x14ac:dyDescent="0.2">
      <c r="A397" s="13" t="s">
        <v>728</v>
      </c>
      <c r="B397" s="11" t="s">
        <v>405</v>
      </c>
      <c r="C397" s="10" t="s">
        <v>60</v>
      </c>
      <c r="D397" s="10" t="s">
        <v>59</v>
      </c>
      <c r="E397" s="11" t="s">
        <v>11</v>
      </c>
      <c r="F397" s="12">
        <v>0</v>
      </c>
      <c r="G397" s="12">
        <v>6694116.5499999998</v>
      </c>
      <c r="H397" s="12">
        <v>6694116.5499999998</v>
      </c>
    </row>
    <row r="398" spans="1:8" ht="28.5" outlineLevel="2" x14ac:dyDescent="0.2">
      <c r="A398" s="6" t="s">
        <v>407</v>
      </c>
      <c r="B398" s="7" t="s">
        <v>406</v>
      </c>
      <c r="C398" s="6"/>
      <c r="D398" s="6"/>
      <c r="E398" s="8"/>
      <c r="F398" s="9">
        <v>208920</v>
      </c>
      <c r="G398" s="9">
        <v>207327.33</v>
      </c>
      <c r="H398" s="9">
        <v>207327.33</v>
      </c>
    </row>
    <row r="399" spans="1:8" ht="60" outlineLevel="3" x14ac:dyDescent="0.2">
      <c r="A399" s="10" t="s">
        <v>598</v>
      </c>
      <c r="B399" s="11" t="s">
        <v>408</v>
      </c>
      <c r="C399" s="10" t="s">
        <v>60</v>
      </c>
      <c r="D399" s="10" t="s">
        <v>59</v>
      </c>
      <c r="E399" s="11" t="s">
        <v>12</v>
      </c>
      <c r="F399" s="12">
        <v>208920</v>
      </c>
      <c r="G399" s="12">
        <v>207327.33</v>
      </c>
      <c r="H399" s="12">
        <v>207327.33</v>
      </c>
    </row>
    <row r="400" spans="1:8" ht="14.25" outlineLevel="7" x14ac:dyDescent="0.2">
      <c r="A400" s="6" t="s">
        <v>5</v>
      </c>
      <c r="B400" s="7" t="s">
        <v>409</v>
      </c>
      <c r="C400" s="6"/>
      <c r="D400" s="6"/>
      <c r="E400" s="8"/>
      <c r="F400" s="9">
        <v>36651309</v>
      </c>
      <c r="G400" s="9">
        <v>31263945.260000002</v>
      </c>
      <c r="H400" s="9">
        <v>31263945.260000002</v>
      </c>
    </row>
    <row r="401" spans="1:8" ht="28.5" outlineLevel="7" x14ac:dyDescent="0.2">
      <c r="A401" s="6" t="s">
        <v>411</v>
      </c>
      <c r="B401" s="7" t="s">
        <v>410</v>
      </c>
      <c r="C401" s="6"/>
      <c r="D401" s="6"/>
      <c r="E401" s="8"/>
      <c r="F401" s="9">
        <v>31586039</v>
      </c>
      <c r="G401" s="9">
        <v>26198675.260000002</v>
      </c>
      <c r="H401" s="9">
        <v>26198675.260000002</v>
      </c>
    </row>
    <row r="402" spans="1:8" ht="60" outlineLevel="7" x14ac:dyDescent="0.2">
      <c r="A402" s="10" t="s">
        <v>729</v>
      </c>
      <c r="B402" s="11" t="s">
        <v>412</v>
      </c>
      <c r="C402" s="10" t="s">
        <v>60</v>
      </c>
      <c r="D402" s="10" t="s">
        <v>9</v>
      </c>
      <c r="E402" s="11" t="s">
        <v>11</v>
      </c>
      <c r="F402" s="12">
        <v>16460749</v>
      </c>
      <c r="G402" s="12">
        <v>18955107.620000001</v>
      </c>
      <c r="H402" s="12">
        <v>18955107.620000001</v>
      </c>
    </row>
    <row r="403" spans="1:8" ht="30" outlineLevel="7" x14ac:dyDescent="0.2">
      <c r="A403" s="10" t="s">
        <v>599</v>
      </c>
      <c r="B403" s="11" t="s">
        <v>412</v>
      </c>
      <c r="C403" s="10" t="s">
        <v>60</v>
      </c>
      <c r="D403" s="10" t="s">
        <v>9</v>
      </c>
      <c r="E403" s="11" t="s">
        <v>12</v>
      </c>
      <c r="F403" s="12">
        <v>6024209</v>
      </c>
      <c r="G403" s="12">
        <v>5348292.67</v>
      </c>
      <c r="H403" s="12">
        <v>5348292.67</v>
      </c>
    </row>
    <row r="404" spans="1:8" ht="60" outlineLevel="3" x14ac:dyDescent="0.2">
      <c r="A404" s="10" t="s">
        <v>729</v>
      </c>
      <c r="B404" s="11" t="s">
        <v>412</v>
      </c>
      <c r="C404" s="10" t="s">
        <v>60</v>
      </c>
      <c r="D404" s="10" t="s">
        <v>59</v>
      </c>
      <c r="E404" s="11" t="s">
        <v>11</v>
      </c>
      <c r="F404" s="12">
        <v>6929481</v>
      </c>
      <c r="G404" s="12">
        <v>0</v>
      </c>
      <c r="H404" s="12">
        <v>0</v>
      </c>
    </row>
    <row r="405" spans="1:8" ht="60" outlineLevel="7" x14ac:dyDescent="0.2">
      <c r="A405" s="10" t="s">
        <v>730</v>
      </c>
      <c r="B405" s="11" t="s">
        <v>413</v>
      </c>
      <c r="C405" s="10" t="s">
        <v>60</v>
      </c>
      <c r="D405" s="10" t="s">
        <v>9</v>
      </c>
      <c r="E405" s="11" t="s">
        <v>11</v>
      </c>
      <c r="F405" s="12">
        <v>433840</v>
      </c>
      <c r="G405" s="12">
        <v>700000</v>
      </c>
      <c r="H405" s="12">
        <v>700000</v>
      </c>
    </row>
    <row r="406" spans="1:8" ht="45" outlineLevel="7" x14ac:dyDescent="0.2">
      <c r="A406" s="10" t="s">
        <v>600</v>
      </c>
      <c r="B406" s="11" t="s">
        <v>413</v>
      </c>
      <c r="C406" s="10" t="s">
        <v>60</v>
      </c>
      <c r="D406" s="10" t="s">
        <v>9</v>
      </c>
      <c r="E406" s="11" t="s">
        <v>12</v>
      </c>
      <c r="F406" s="12">
        <v>1357760</v>
      </c>
      <c r="G406" s="12">
        <v>695274.97</v>
      </c>
      <c r="H406" s="12">
        <v>695274.97</v>
      </c>
    </row>
    <row r="407" spans="1:8" ht="30" outlineLevel="7" x14ac:dyDescent="0.2">
      <c r="A407" s="10" t="s">
        <v>638</v>
      </c>
      <c r="B407" s="11" t="s">
        <v>413</v>
      </c>
      <c r="C407" s="10" t="s">
        <v>60</v>
      </c>
      <c r="D407" s="10" t="s">
        <v>9</v>
      </c>
      <c r="E407" s="11" t="s">
        <v>22</v>
      </c>
      <c r="F407" s="12">
        <v>380000</v>
      </c>
      <c r="G407" s="12">
        <v>500000</v>
      </c>
      <c r="H407" s="12">
        <v>500000</v>
      </c>
    </row>
    <row r="408" spans="1:8" ht="42.75" outlineLevel="7" x14ac:dyDescent="0.2">
      <c r="A408" s="6" t="s">
        <v>415</v>
      </c>
      <c r="B408" s="7" t="s">
        <v>414</v>
      </c>
      <c r="C408" s="6"/>
      <c r="D408" s="6"/>
      <c r="E408" s="8"/>
      <c r="F408" s="9">
        <v>2465270</v>
      </c>
      <c r="G408" s="9">
        <v>2465270</v>
      </c>
      <c r="H408" s="9">
        <v>2465270</v>
      </c>
    </row>
    <row r="409" spans="1:8" ht="75" outlineLevel="7" x14ac:dyDescent="0.2">
      <c r="A409" s="10" t="s">
        <v>539</v>
      </c>
      <c r="B409" s="11" t="s">
        <v>416</v>
      </c>
      <c r="C409" s="10" t="s">
        <v>60</v>
      </c>
      <c r="D409" s="10" t="s">
        <v>82</v>
      </c>
      <c r="E409" s="11" t="s">
        <v>11</v>
      </c>
      <c r="F409" s="12">
        <v>2465270</v>
      </c>
      <c r="G409" s="12">
        <v>2465270</v>
      </c>
      <c r="H409" s="12">
        <v>2465270</v>
      </c>
    </row>
    <row r="410" spans="1:8" ht="28.5" outlineLevel="7" x14ac:dyDescent="0.2">
      <c r="A410" s="6" t="s">
        <v>706</v>
      </c>
      <c r="B410" s="7" t="s">
        <v>417</v>
      </c>
      <c r="C410" s="6"/>
      <c r="D410" s="6"/>
      <c r="E410" s="8"/>
      <c r="F410" s="9">
        <v>2600000</v>
      </c>
      <c r="G410" s="9">
        <v>2600000</v>
      </c>
      <c r="H410" s="9">
        <v>2600000</v>
      </c>
    </row>
    <row r="411" spans="1:8" ht="30" outlineLevel="7" x14ac:dyDescent="0.2">
      <c r="A411" s="10" t="s">
        <v>829</v>
      </c>
      <c r="B411" s="11" t="s">
        <v>418</v>
      </c>
      <c r="C411" s="10" t="s">
        <v>60</v>
      </c>
      <c r="D411" s="10" t="s">
        <v>9</v>
      </c>
      <c r="E411" s="11" t="s">
        <v>150</v>
      </c>
      <c r="F411" s="12">
        <v>2600000</v>
      </c>
      <c r="G411" s="12">
        <v>2600000</v>
      </c>
      <c r="H411" s="12">
        <v>2600000</v>
      </c>
    </row>
    <row r="412" spans="1:8" ht="28.5" outlineLevel="7" x14ac:dyDescent="0.2">
      <c r="A412" s="6" t="s">
        <v>420</v>
      </c>
      <c r="B412" s="7" t="s">
        <v>419</v>
      </c>
      <c r="C412" s="6"/>
      <c r="D412" s="6"/>
      <c r="E412" s="8"/>
      <c r="F412" s="9">
        <v>1982582.56</v>
      </c>
      <c r="G412" s="9">
        <v>1919060</v>
      </c>
      <c r="H412" s="9">
        <v>1919060</v>
      </c>
    </row>
    <row r="413" spans="1:8" ht="14.25" outlineLevel="2" x14ac:dyDescent="0.2">
      <c r="A413" s="6" t="s">
        <v>5</v>
      </c>
      <c r="B413" s="7" t="s">
        <v>421</v>
      </c>
      <c r="C413" s="6"/>
      <c r="D413" s="6"/>
      <c r="E413" s="8"/>
      <c r="F413" s="9">
        <v>1982582.56</v>
      </c>
      <c r="G413" s="9">
        <v>1919060</v>
      </c>
      <c r="H413" s="9">
        <v>1919060</v>
      </c>
    </row>
    <row r="414" spans="1:8" ht="14.25" outlineLevel="3" x14ac:dyDescent="0.2">
      <c r="A414" s="6" t="s">
        <v>423</v>
      </c>
      <c r="B414" s="7" t="s">
        <v>422</v>
      </c>
      <c r="C414" s="6"/>
      <c r="D414" s="6"/>
      <c r="E414" s="8"/>
      <c r="F414" s="9">
        <v>35000</v>
      </c>
      <c r="G414" s="9">
        <v>35000</v>
      </c>
      <c r="H414" s="9">
        <v>35000</v>
      </c>
    </row>
    <row r="415" spans="1:8" ht="14.25" outlineLevel="7" x14ac:dyDescent="0.2">
      <c r="A415" s="6" t="s">
        <v>425</v>
      </c>
      <c r="B415" s="7" t="s">
        <v>424</v>
      </c>
      <c r="C415" s="6"/>
      <c r="D415" s="6"/>
      <c r="E415" s="8"/>
      <c r="F415" s="9">
        <v>35000</v>
      </c>
      <c r="G415" s="9">
        <v>35000</v>
      </c>
      <c r="H415" s="9">
        <v>35000</v>
      </c>
    </row>
    <row r="416" spans="1:8" ht="45" outlineLevel="7" x14ac:dyDescent="0.2">
      <c r="A416" s="10" t="s">
        <v>830</v>
      </c>
      <c r="B416" s="11" t="s">
        <v>426</v>
      </c>
      <c r="C416" s="10" t="s">
        <v>9</v>
      </c>
      <c r="D416" s="10" t="s">
        <v>338</v>
      </c>
      <c r="E416" s="11" t="s">
        <v>12</v>
      </c>
      <c r="F416" s="12">
        <v>35000</v>
      </c>
      <c r="G416" s="12">
        <v>35000</v>
      </c>
      <c r="H416" s="12">
        <v>35000</v>
      </c>
    </row>
    <row r="417" spans="1:8" ht="28.5" outlineLevel="7" x14ac:dyDescent="0.2">
      <c r="A417" s="6" t="s">
        <v>428</v>
      </c>
      <c r="B417" s="7" t="s">
        <v>427</v>
      </c>
      <c r="C417" s="6"/>
      <c r="D417" s="6"/>
      <c r="E417" s="8"/>
      <c r="F417" s="9">
        <v>1947582.56</v>
      </c>
      <c r="G417" s="9">
        <v>1884060</v>
      </c>
      <c r="H417" s="9">
        <v>1884060</v>
      </c>
    </row>
    <row r="418" spans="1:8" ht="28.5" outlineLevel="7" x14ac:dyDescent="0.2">
      <c r="A418" s="6" t="s">
        <v>430</v>
      </c>
      <c r="B418" s="7" t="s">
        <v>429</v>
      </c>
      <c r="C418" s="6"/>
      <c r="D418" s="6"/>
      <c r="E418" s="8"/>
      <c r="F418" s="9">
        <v>1947582.56</v>
      </c>
      <c r="G418" s="9">
        <v>1884060</v>
      </c>
      <c r="H418" s="9">
        <v>1884060</v>
      </c>
    </row>
    <row r="419" spans="1:8" ht="60" outlineLevel="7" x14ac:dyDescent="0.2">
      <c r="A419" s="10" t="s">
        <v>700</v>
      </c>
      <c r="B419" s="11" t="s">
        <v>431</v>
      </c>
      <c r="C419" s="10" t="s">
        <v>40</v>
      </c>
      <c r="D419" s="10" t="s">
        <v>9</v>
      </c>
      <c r="E419" s="11" t="s">
        <v>58</v>
      </c>
      <c r="F419" s="12">
        <v>41020</v>
      </c>
      <c r="G419" s="12">
        <v>41020</v>
      </c>
      <c r="H419" s="12">
        <v>41020</v>
      </c>
    </row>
    <row r="420" spans="1:8" ht="30" outlineLevel="7" x14ac:dyDescent="0.2">
      <c r="A420" s="10" t="s">
        <v>576</v>
      </c>
      <c r="B420" s="11" t="s">
        <v>432</v>
      </c>
      <c r="C420" s="10" t="s">
        <v>40</v>
      </c>
      <c r="D420" s="10" t="s">
        <v>9</v>
      </c>
      <c r="E420" s="11" t="s">
        <v>12</v>
      </c>
      <c r="F420" s="12">
        <v>624106.4</v>
      </c>
      <c r="G420" s="12">
        <v>583530</v>
      </c>
      <c r="H420" s="12">
        <v>583530</v>
      </c>
    </row>
    <row r="421" spans="1:8" ht="60" outlineLevel="7" x14ac:dyDescent="0.2">
      <c r="A421" s="10" t="s">
        <v>682</v>
      </c>
      <c r="B421" s="11" t="s">
        <v>433</v>
      </c>
      <c r="C421" s="10" t="s">
        <v>40</v>
      </c>
      <c r="D421" s="10" t="s">
        <v>59</v>
      </c>
      <c r="E421" s="11" t="s">
        <v>58</v>
      </c>
      <c r="F421" s="12">
        <v>445160</v>
      </c>
      <c r="G421" s="12">
        <v>445160</v>
      </c>
      <c r="H421" s="12">
        <v>445160</v>
      </c>
    </row>
    <row r="422" spans="1:8" ht="30" outlineLevel="7" x14ac:dyDescent="0.2">
      <c r="A422" s="10" t="s">
        <v>563</v>
      </c>
      <c r="B422" s="11" t="s">
        <v>434</v>
      </c>
      <c r="C422" s="10" t="s">
        <v>40</v>
      </c>
      <c r="D422" s="10" t="s">
        <v>59</v>
      </c>
      <c r="E422" s="11" t="s">
        <v>12</v>
      </c>
      <c r="F422" s="12">
        <v>526282</v>
      </c>
      <c r="G422" s="12">
        <v>517260</v>
      </c>
      <c r="H422" s="12">
        <v>517260</v>
      </c>
    </row>
    <row r="423" spans="1:8" ht="60" outlineLevel="7" x14ac:dyDescent="0.2">
      <c r="A423" s="10" t="s">
        <v>704</v>
      </c>
      <c r="B423" s="11" t="s">
        <v>435</v>
      </c>
      <c r="C423" s="10" t="s">
        <v>40</v>
      </c>
      <c r="D423" s="10" t="s">
        <v>50</v>
      </c>
      <c r="E423" s="11" t="s">
        <v>58</v>
      </c>
      <c r="F423" s="12">
        <v>170980</v>
      </c>
      <c r="G423" s="12">
        <v>167680</v>
      </c>
      <c r="H423" s="12">
        <v>167680</v>
      </c>
    </row>
    <row r="424" spans="1:8" ht="60" outlineLevel="7" x14ac:dyDescent="0.2">
      <c r="A424" s="10" t="s">
        <v>704</v>
      </c>
      <c r="B424" s="11" t="s">
        <v>435</v>
      </c>
      <c r="C424" s="10" t="s">
        <v>60</v>
      </c>
      <c r="D424" s="10" t="s">
        <v>9</v>
      </c>
      <c r="E424" s="11" t="s">
        <v>58</v>
      </c>
      <c r="F424" s="12">
        <v>49524.160000000003</v>
      </c>
      <c r="G424" s="12">
        <v>38900</v>
      </c>
      <c r="H424" s="12">
        <v>38900</v>
      </c>
    </row>
    <row r="425" spans="1:8" ht="30" outlineLevel="7" x14ac:dyDescent="0.2">
      <c r="A425" s="10" t="s">
        <v>565</v>
      </c>
      <c r="B425" s="11" t="s">
        <v>436</v>
      </c>
      <c r="C425" s="10" t="s">
        <v>40</v>
      </c>
      <c r="D425" s="10" t="s">
        <v>59</v>
      </c>
      <c r="E425" s="11" t="s">
        <v>12</v>
      </c>
      <c r="F425" s="12">
        <v>90510</v>
      </c>
      <c r="G425" s="12">
        <v>90510</v>
      </c>
      <c r="H425" s="12">
        <v>90510</v>
      </c>
    </row>
    <row r="426" spans="1:8" ht="28.5" outlineLevel="7" x14ac:dyDescent="0.2">
      <c r="A426" s="6" t="s">
        <v>438</v>
      </c>
      <c r="B426" s="7" t="s">
        <v>437</v>
      </c>
      <c r="C426" s="6"/>
      <c r="D426" s="6"/>
      <c r="E426" s="8"/>
      <c r="F426" s="9">
        <f>16265678.29+22200000+3542030.62</f>
        <v>42007708.909999996</v>
      </c>
      <c r="G426" s="9">
        <v>8054843.9199999999</v>
      </c>
      <c r="H426" s="9">
        <v>8145162.96</v>
      </c>
    </row>
    <row r="427" spans="1:8" ht="28.5" outlineLevel="7" x14ac:dyDescent="0.2">
      <c r="A427" s="6" t="s">
        <v>303</v>
      </c>
      <c r="B427" s="7" t="s">
        <v>439</v>
      </c>
      <c r="C427" s="6"/>
      <c r="D427" s="6"/>
      <c r="E427" s="8"/>
      <c r="F427" s="9">
        <v>8388958.2899999991</v>
      </c>
      <c r="G427" s="9">
        <v>8054843.9199999999</v>
      </c>
      <c r="H427" s="9">
        <v>8145162.96</v>
      </c>
    </row>
    <row r="428" spans="1:8" ht="14.25" outlineLevel="7" x14ac:dyDescent="0.2">
      <c r="A428" s="6" t="s">
        <v>441</v>
      </c>
      <c r="B428" s="7" t="s">
        <v>440</v>
      </c>
      <c r="C428" s="6"/>
      <c r="D428" s="6"/>
      <c r="E428" s="8"/>
      <c r="F428" s="9">
        <v>8388958.2899999991</v>
      </c>
      <c r="G428" s="9">
        <v>8054843.9199999999</v>
      </c>
      <c r="H428" s="9">
        <v>8145162.96</v>
      </c>
    </row>
    <row r="429" spans="1:8" ht="30" outlineLevel="7" x14ac:dyDescent="0.2">
      <c r="A429" s="10" t="s">
        <v>601</v>
      </c>
      <c r="B429" s="11" t="s">
        <v>442</v>
      </c>
      <c r="C429" s="10" t="s">
        <v>82</v>
      </c>
      <c r="D429" s="10" t="s">
        <v>50</v>
      </c>
      <c r="E429" s="11" t="s">
        <v>12</v>
      </c>
      <c r="F429" s="12">
        <v>8388958.2899999991</v>
      </c>
      <c r="G429" s="12">
        <v>8054843.9199999999</v>
      </c>
      <c r="H429" s="12">
        <v>8145162.96</v>
      </c>
    </row>
    <row r="430" spans="1:8" ht="14.25" outlineLevel="7" x14ac:dyDescent="0.2">
      <c r="A430" s="6" t="s">
        <v>5</v>
      </c>
      <c r="B430" s="7" t="s">
        <v>831</v>
      </c>
      <c r="C430" s="6"/>
      <c r="D430" s="6"/>
      <c r="E430" s="8"/>
      <c r="F430" s="9">
        <f>7876720+22200000+3542030.62</f>
        <v>33618750.619999997</v>
      </c>
      <c r="G430" s="9">
        <v>0</v>
      </c>
      <c r="H430" s="9">
        <v>0</v>
      </c>
    </row>
    <row r="431" spans="1:8" ht="28.5" outlineLevel="7" x14ac:dyDescent="0.2">
      <c r="A431" s="6" t="s">
        <v>832</v>
      </c>
      <c r="B431" s="7" t="s">
        <v>833</v>
      </c>
      <c r="C431" s="6"/>
      <c r="D431" s="6"/>
      <c r="E431" s="8"/>
      <c r="F431" s="9">
        <f>7876720+22200000+3542030.62</f>
        <v>33618750.619999997</v>
      </c>
      <c r="G431" s="9">
        <v>0</v>
      </c>
      <c r="H431" s="9">
        <v>0</v>
      </c>
    </row>
    <row r="432" spans="1:8" ht="30" outlineLevel="7" x14ac:dyDescent="0.2">
      <c r="A432" s="10" t="s">
        <v>557</v>
      </c>
      <c r="B432" s="11" t="s">
        <v>834</v>
      </c>
      <c r="C432" s="10" t="s">
        <v>82</v>
      </c>
      <c r="D432" s="10" t="s">
        <v>50</v>
      </c>
      <c r="E432" s="11" t="s">
        <v>12</v>
      </c>
      <c r="F432" s="12">
        <f>7876720+3542030.62+22200000</f>
        <v>33618750.620000005</v>
      </c>
      <c r="G432" s="12">
        <v>0</v>
      </c>
      <c r="H432" s="12">
        <v>0</v>
      </c>
    </row>
    <row r="433" spans="1:8" ht="28.5" outlineLevel="7" x14ac:dyDescent="0.2">
      <c r="A433" s="6" t="s">
        <v>444</v>
      </c>
      <c r="B433" s="7" t="s">
        <v>443</v>
      </c>
      <c r="C433" s="6"/>
      <c r="D433" s="6"/>
      <c r="E433" s="8"/>
      <c r="F433" s="9">
        <v>4132150</v>
      </c>
      <c r="G433" s="9">
        <v>2372000</v>
      </c>
      <c r="H433" s="9">
        <v>2372000</v>
      </c>
    </row>
    <row r="434" spans="1:8" ht="14.25" outlineLevel="7" x14ac:dyDescent="0.2">
      <c r="A434" s="6" t="s">
        <v>5</v>
      </c>
      <c r="B434" s="7" t="s">
        <v>445</v>
      </c>
      <c r="C434" s="6"/>
      <c r="D434" s="6"/>
      <c r="E434" s="8"/>
      <c r="F434" s="9">
        <v>4132150</v>
      </c>
      <c r="G434" s="9">
        <v>2372000</v>
      </c>
      <c r="H434" s="9">
        <v>2372000</v>
      </c>
    </row>
    <row r="435" spans="1:8" ht="28.5" outlineLevel="7" x14ac:dyDescent="0.2">
      <c r="A435" s="6" t="s">
        <v>447</v>
      </c>
      <c r="B435" s="7" t="s">
        <v>446</v>
      </c>
      <c r="C435" s="6"/>
      <c r="D435" s="6"/>
      <c r="E435" s="8"/>
      <c r="F435" s="9">
        <v>4132150</v>
      </c>
      <c r="G435" s="9">
        <v>2372000</v>
      </c>
      <c r="H435" s="9">
        <v>2372000</v>
      </c>
    </row>
    <row r="436" spans="1:8" ht="45" outlineLevel="7" x14ac:dyDescent="0.2">
      <c r="A436" s="10" t="s">
        <v>540</v>
      </c>
      <c r="B436" s="11" t="s">
        <v>448</v>
      </c>
      <c r="C436" s="10" t="s">
        <v>9</v>
      </c>
      <c r="D436" s="10" t="s">
        <v>10</v>
      </c>
      <c r="E436" s="11" t="s">
        <v>12</v>
      </c>
      <c r="F436" s="12">
        <v>4132150</v>
      </c>
      <c r="G436" s="12">
        <v>2372000</v>
      </c>
      <c r="H436" s="12">
        <v>2372000</v>
      </c>
    </row>
    <row r="437" spans="1:8" ht="28.5" outlineLevel="7" x14ac:dyDescent="0.2">
      <c r="A437" s="6" t="s">
        <v>450</v>
      </c>
      <c r="B437" s="7" t="s">
        <v>449</v>
      </c>
      <c r="C437" s="6"/>
      <c r="D437" s="6"/>
      <c r="E437" s="8"/>
      <c r="F437" s="9">
        <v>323944697.04000002</v>
      </c>
      <c r="G437" s="9">
        <v>326643078.07999998</v>
      </c>
      <c r="H437" s="9">
        <v>332222163.06999999</v>
      </c>
    </row>
    <row r="438" spans="1:8" ht="14.25" outlineLevel="7" x14ac:dyDescent="0.2">
      <c r="A438" s="6" t="s">
        <v>5</v>
      </c>
      <c r="B438" s="7" t="s">
        <v>451</v>
      </c>
      <c r="C438" s="6"/>
      <c r="D438" s="6"/>
      <c r="E438" s="8"/>
      <c r="F438" s="9">
        <v>323944697.04000002</v>
      </c>
      <c r="G438" s="9">
        <v>326643078.07999998</v>
      </c>
      <c r="H438" s="9">
        <v>332222163.06999999</v>
      </c>
    </row>
    <row r="439" spans="1:8" ht="14.25" outlineLevel="7" x14ac:dyDescent="0.2">
      <c r="A439" s="6" t="s">
        <v>453</v>
      </c>
      <c r="B439" s="7" t="s">
        <v>452</v>
      </c>
      <c r="C439" s="6"/>
      <c r="D439" s="6"/>
      <c r="E439" s="8"/>
      <c r="F439" s="9">
        <v>94367989.299999997</v>
      </c>
      <c r="G439" s="9">
        <v>96169789.340000004</v>
      </c>
      <c r="H439" s="9">
        <v>98120504.329999998</v>
      </c>
    </row>
    <row r="440" spans="1:8" ht="42.75" outlineLevel="7" x14ac:dyDescent="0.2">
      <c r="A440" s="6" t="s">
        <v>455</v>
      </c>
      <c r="B440" s="7" t="s">
        <v>454</v>
      </c>
      <c r="C440" s="6"/>
      <c r="D440" s="6"/>
      <c r="E440" s="8"/>
      <c r="F440" s="9">
        <v>81189690.540000007</v>
      </c>
      <c r="G440" s="9">
        <v>82534290.540000007</v>
      </c>
      <c r="H440" s="9">
        <v>83932690.540000007</v>
      </c>
    </row>
    <row r="441" spans="1:8" ht="75" outlineLevel="7" x14ac:dyDescent="0.2">
      <c r="A441" s="10" t="s">
        <v>731</v>
      </c>
      <c r="B441" s="11" t="s">
        <v>456</v>
      </c>
      <c r="C441" s="10" t="s">
        <v>51</v>
      </c>
      <c r="D441" s="10" t="s">
        <v>274</v>
      </c>
      <c r="E441" s="11" t="s">
        <v>11</v>
      </c>
      <c r="F441" s="12">
        <v>2218648.64</v>
      </c>
      <c r="G441" s="12">
        <v>2218648.64</v>
      </c>
      <c r="H441" s="12">
        <v>2218648.64</v>
      </c>
    </row>
    <row r="442" spans="1:8" ht="75" outlineLevel="7" x14ac:dyDescent="0.2">
      <c r="A442" s="13" t="s">
        <v>657</v>
      </c>
      <c r="B442" s="11" t="s">
        <v>457</v>
      </c>
      <c r="C442" s="10" t="s">
        <v>51</v>
      </c>
      <c r="D442" s="10" t="s">
        <v>10</v>
      </c>
      <c r="E442" s="11" t="s">
        <v>87</v>
      </c>
      <c r="F442" s="12">
        <v>42061901.899999999</v>
      </c>
      <c r="G442" s="12">
        <v>42061901.899999999</v>
      </c>
      <c r="H442" s="12">
        <v>42061901.899999999</v>
      </c>
    </row>
    <row r="443" spans="1:8" ht="75" outlineLevel="2" x14ac:dyDescent="0.2">
      <c r="A443" s="10" t="s">
        <v>602</v>
      </c>
      <c r="B443" s="11" t="s">
        <v>458</v>
      </c>
      <c r="C443" s="10" t="s">
        <v>51</v>
      </c>
      <c r="D443" s="10" t="s">
        <v>10</v>
      </c>
      <c r="E443" s="11" t="s">
        <v>12</v>
      </c>
      <c r="F443" s="12">
        <v>466560</v>
      </c>
      <c r="G443" s="12">
        <v>650000</v>
      </c>
      <c r="H443" s="12">
        <v>750000</v>
      </c>
    </row>
    <row r="444" spans="1:8" ht="75" outlineLevel="3" x14ac:dyDescent="0.2">
      <c r="A444" s="10" t="s">
        <v>639</v>
      </c>
      <c r="B444" s="11" t="s">
        <v>458</v>
      </c>
      <c r="C444" s="10" t="s">
        <v>51</v>
      </c>
      <c r="D444" s="10" t="s">
        <v>10</v>
      </c>
      <c r="E444" s="11" t="s">
        <v>22</v>
      </c>
      <c r="F444" s="12">
        <v>36259140</v>
      </c>
      <c r="G444" s="12">
        <v>37603740</v>
      </c>
      <c r="H444" s="12">
        <v>38902140</v>
      </c>
    </row>
    <row r="445" spans="1:8" ht="75" outlineLevel="7" x14ac:dyDescent="0.2">
      <c r="A445" s="10" t="s">
        <v>602</v>
      </c>
      <c r="B445" s="11" t="s">
        <v>458</v>
      </c>
      <c r="C445" s="10" t="s">
        <v>51</v>
      </c>
      <c r="D445" s="10" t="s">
        <v>274</v>
      </c>
      <c r="E445" s="11" t="s">
        <v>12</v>
      </c>
      <c r="F445" s="12">
        <v>183440</v>
      </c>
      <c r="G445" s="12">
        <v>0</v>
      </c>
      <c r="H445" s="12">
        <v>0</v>
      </c>
    </row>
    <row r="446" spans="1:8" ht="28.5" outlineLevel="2" x14ac:dyDescent="0.2">
      <c r="A446" s="6" t="s">
        <v>460</v>
      </c>
      <c r="B446" s="7" t="s">
        <v>459</v>
      </c>
      <c r="C446" s="6"/>
      <c r="D446" s="6"/>
      <c r="E446" s="8"/>
      <c r="F446" s="9">
        <v>13178298.76</v>
      </c>
      <c r="G446" s="9">
        <v>13635498.800000001</v>
      </c>
      <c r="H446" s="9">
        <v>14187813.789999999</v>
      </c>
    </row>
    <row r="447" spans="1:8" ht="45" outlineLevel="3" x14ac:dyDescent="0.2">
      <c r="A447" s="10" t="s">
        <v>603</v>
      </c>
      <c r="B447" s="11" t="s">
        <v>461</v>
      </c>
      <c r="C447" s="10" t="s">
        <v>51</v>
      </c>
      <c r="D447" s="10" t="s">
        <v>10</v>
      </c>
      <c r="E447" s="11" t="s">
        <v>12</v>
      </c>
      <c r="F447" s="12">
        <v>16300</v>
      </c>
      <c r="G447" s="12">
        <v>20000</v>
      </c>
      <c r="H447" s="12">
        <v>20000</v>
      </c>
    </row>
    <row r="448" spans="1:8" ht="45" outlineLevel="7" x14ac:dyDescent="0.2">
      <c r="A448" s="10" t="s">
        <v>640</v>
      </c>
      <c r="B448" s="11" t="s">
        <v>461</v>
      </c>
      <c r="C448" s="10" t="s">
        <v>51</v>
      </c>
      <c r="D448" s="10" t="s">
        <v>10</v>
      </c>
      <c r="E448" s="11" t="s">
        <v>22</v>
      </c>
      <c r="F448" s="12">
        <v>1384300</v>
      </c>
      <c r="G448" s="12">
        <v>1441300</v>
      </c>
      <c r="H448" s="12">
        <v>1499600</v>
      </c>
    </row>
    <row r="449" spans="1:8" ht="45" outlineLevel="7" x14ac:dyDescent="0.2">
      <c r="A449" s="10" t="s">
        <v>603</v>
      </c>
      <c r="B449" s="11" t="s">
        <v>461</v>
      </c>
      <c r="C449" s="10" t="s">
        <v>51</v>
      </c>
      <c r="D449" s="10" t="s">
        <v>274</v>
      </c>
      <c r="E449" s="11" t="s">
        <v>12</v>
      </c>
      <c r="F449" s="12">
        <v>4700</v>
      </c>
      <c r="G449" s="12">
        <v>0</v>
      </c>
      <c r="H449" s="12">
        <v>0</v>
      </c>
    </row>
    <row r="450" spans="1:8" ht="45" outlineLevel="7" x14ac:dyDescent="0.2">
      <c r="A450" s="10" t="s">
        <v>604</v>
      </c>
      <c r="B450" s="11" t="s">
        <v>462</v>
      </c>
      <c r="C450" s="10" t="s">
        <v>51</v>
      </c>
      <c r="D450" s="10" t="s">
        <v>10</v>
      </c>
      <c r="E450" s="11" t="s">
        <v>12</v>
      </c>
      <c r="F450" s="12">
        <v>168600</v>
      </c>
      <c r="G450" s="12">
        <v>180000</v>
      </c>
      <c r="H450" s="12">
        <v>180000</v>
      </c>
    </row>
    <row r="451" spans="1:8" ht="30" outlineLevel="3" x14ac:dyDescent="0.2">
      <c r="A451" s="10" t="s">
        <v>641</v>
      </c>
      <c r="B451" s="11" t="s">
        <v>462</v>
      </c>
      <c r="C451" s="10" t="s">
        <v>51</v>
      </c>
      <c r="D451" s="10" t="s">
        <v>10</v>
      </c>
      <c r="E451" s="11" t="s">
        <v>22</v>
      </c>
      <c r="F451" s="12">
        <v>3529705.96</v>
      </c>
      <c r="G451" s="12">
        <v>3610475.85</v>
      </c>
      <c r="H451" s="12">
        <v>3770183.34</v>
      </c>
    </row>
    <row r="452" spans="1:8" ht="45" outlineLevel="7" x14ac:dyDescent="0.2">
      <c r="A452" s="10" t="s">
        <v>604</v>
      </c>
      <c r="B452" s="11" t="s">
        <v>462</v>
      </c>
      <c r="C452" s="10" t="s">
        <v>51</v>
      </c>
      <c r="D452" s="10" t="s">
        <v>274</v>
      </c>
      <c r="E452" s="11" t="s">
        <v>12</v>
      </c>
      <c r="F452" s="12">
        <v>12400</v>
      </c>
      <c r="G452" s="12">
        <v>0</v>
      </c>
      <c r="H452" s="12">
        <v>0</v>
      </c>
    </row>
    <row r="453" spans="1:8" ht="60" outlineLevel="7" x14ac:dyDescent="0.2">
      <c r="A453" s="10" t="s">
        <v>605</v>
      </c>
      <c r="B453" s="11" t="s">
        <v>463</v>
      </c>
      <c r="C453" s="10" t="s">
        <v>51</v>
      </c>
      <c r="D453" s="10" t="s">
        <v>10</v>
      </c>
      <c r="E453" s="11" t="s">
        <v>12</v>
      </c>
      <c r="F453" s="12">
        <v>64900</v>
      </c>
      <c r="G453" s="12">
        <v>90000</v>
      </c>
      <c r="H453" s="12">
        <v>90000</v>
      </c>
    </row>
    <row r="454" spans="1:8" ht="45" outlineLevel="7" x14ac:dyDescent="0.2">
      <c r="A454" s="10" t="s">
        <v>642</v>
      </c>
      <c r="B454" s="11" t="s">
        <v>463</v>
      </c>
      <c r="C454" s="10" t="s">
        <v>51</v>
      </c>
      <c r="D454" s="10" t="s">
        <v>10</v>
      </c>
      <c r="E454" s="11" t="s">
        <v>22</v>
      </c>
      <c r="F454" s="12">
        <v>7730700</v>
      </c>
      <c r="G454" s="12">
        <v>8043500</v>
      </c>
      <c r="H454" s="12">
        <v>8367800</v>
      </c>
    </row>
    <row r="455" spans="1:8" ht="60" outlineLevel="3" x14ac:dyDescent="0.2">
      <c r="A455" s="10" t="s">
        <v>605</v>
      </c>
      <c r="B455" s="11" t="s">
        <v>463</v>
      </c>
      <c r="C455" s="10" t="s">
        <v>51</v>
      </c>
      <c r="D455" s="10" t="s">
        <v>274</v>
      </c>
      <c r="E455" s="11" t="s">
        <v>12</v>
      </c>
      <c r="F455" s="12">
        <v>26100</v>
      </c>
      <c r="G455" s="12">
        <v>0</v>
      </c>
      <c r="H455" s="12">
        <v>0</v>
      </c>
    </row>
    <row r="456" spans="1:8" ht="170.25" customHeight="1" outlineLevel="7" x14ac:dyDescent="0.2">
      <c r="A456" s="13" t="s">
        <v>835</v>
      </c>
      <c r="B456" s="11" t="s">
        <v>464</v>
      </c>
      <c r="C456" s="10" t="s">
        <v>51</v>
      </c>
      <c r="D456" s="10" t="s">
        <v>274</v>
      </c>
      <c r="E456" s="11" t="s">
        <v>11</v>
      </c>
      <c r="F456" s="12">
        <v>24621.279999999999</v>
      </c>
      <c r="G456" s="12">
        <v>0</v>
      </c>
      <c r="H456" s="12">
        <v>0</v>
      </c>
    </row>
    <row r="457" spans="1:8" ht="135" outlineLevel="2" x14ac:dyDescent="0.2">
      <c r="A457" s="13" t="s">
        <v>606</v>
      </c>
      <c r="B457" s="11" t="s">
        <v>464</v>
      </c>
      <c r="C457" s="10" t="s">
        <v>51</v>
      </c>
      <c r="D457" s="10" t="s">
        <v>274</v>
      </c>
      <c r="E457" s="11" t="s">
        <v>12</v>
      </c>
      <c r="F457" s="12">
        <v>58598.720000000001</v>
      </c>
      <c r="G457" s="12">
        <v>86550</v>
      </c>
      <c r="H457" s="12">
        <v>90010</v>
      </c>
    </row>
    <row r="458" spans="1:8" ht="75" outlineLevel="7" x14ac:dyDescent="0.2">
      <c r="A458" s="10" t="s">
        <v>607</v>
      </c>
      <c r="B458" s="11" t="s">
        <v>465</v>
      </c>
      <c r="C458" s="10" t="s">
        <v>51</v>
      </c>
      <c r="D458" s="10" t="s">
        <v>274</v>
      </c>
      <c r="E458" s="11" t="s">
        <v>12</v>
      </c>
      <c r="F458" s="12">
        <v>157372.79999999999</v>
      </c>
      <c r="G458" s="12">
        <v>163672.95000000001</v>
      </c>
      <c r="H458" s="12">
        <v>170220.45</v>
      </c>
    </row>
    <row r="459" spans="1:8" ht="28.5" x14ac:dyDescent="0.2">
      <c r="A459" s="6" t="s">
        <v>467</v>
      </c>
      <c r="B459" s="7" t="s">
        <v>466</v>
      </c>
      <c r="C459" s="6"/>
      <c r="D459" s="6"/>
      <c r="E459" s="8"/>
      <c r="F459" s="9">
        <v>141425858.75</v>
      </c>
      <c r="G459" s="9">
        <v>139898259.75</v>
      </c>
      <c r="H459" s="9">
        <v>143547829.75</v>
      </c>
    </row>
    <row r="460" spans="1:8" ht="28.5" outlineLevel="1" x14ac:dyDescent="0.2">
      <c r="A460" s="6" t="s">
        <v>469</v>
      </c>
      <c r="B460" s="7" t="s">
        <v>468</v>
      </c>
      <c r="C460" s="6"/>
      <c r="D460" s="6"/>
      <c r="E460" s="8"/>
      <c r="F460" s="9">
        <v>141425858.75</v>
      </c>
      <c r="G460" s="9">
        <v>139898259.75</v>
      </c>
      <c r="H460" s="9">
        <v>143547829.75</v>
      </c>
    </row>
    <row r="461" spans="1:8" ht="45" outlineLevel="2" x14ac:dyDescent="0.2">
      <c r="A461" s="10" t="s">
        <v>732</v>
      </c>
      <c r="B461" s="11" t="s">
        <v>470</v>
      </c>
      <c r="C461" s="10" t="s">
        <v>120</v>
      </c>
      <c r="D461" s="10" t="s">
        <v>9</v>
      </c>
      <c r="E461" s="11" t="s">
        <v>58</v>
      </c>
      <c r="F461" s="12">
        <v>15000</v>
      </c>
      <c r="G461" s="12">
        <v>0</v>
      </c>
      <c r="H461" s="12">
        <v>0</v>
      </c>
    </row>
    <row r="462" spans="1:8" ht="45" outlineLevel="7" x14ac:dyDescent="0.2">
      <c r="A462" s="10" t="s">
        <v>732</v>
      </c>
      <c r="B462" s="11" t="s">
        <v>470</v>
      </c>
      <c r="C462" s="10" t="s">
        <v>51</v>
      </c>
      <c r="D462" s="10" t="s">
        <v>274</v>
      </c>
      <c r="E462" s="11" t="s">
        <v>58</v>
      </c>
      <c r="F462" s="12">
        <v>11385000</v>
      </c>
      <c r="G462" s="12">
        <v>6300000</v>
      </c>
      <c r="H462" s="12">
        <v>6300000</v>
      </c>
    </row>
    <row r="463" spans="1:8" ht="60" outlineLevel="1" x14ac:dyDescent="0.2">
      <c r="A463" s="10" t="s">
        <v>608</v>
      </c>
      <c r="B463" s="11" t="s">
        <v>471</v>
      </c>
      <c r="C463" s="10" t="s">
        <v>51</v>
      </c>
      <c r="D463" s="10" t="s">
        <v>50</v>
      </c>
      <c r="E463" s="11" t="s">
        <v>12</v>
      </c>
      <c r="F463" s="12">
        <v>194265</v>
      </c>
      <c r="G463" s="12">
        <v>300000</v>
      </c>
      <c r="H463" s="12">
        <v>300000</v>
      </c>
    </row>
    <row r="464" spans="1:8" ht="45" outlineLevel="2" x14ac:dyDescent="0.2">
      <c r="A464" s="10" t="s">
        <v>643</v>
      </c>
      <c r="B464" s="11" t="s">
        <v>471</v>
      </c>
      <c r="C464" s="10" t="s">
        <v>51</v>
      </c>
      <c r="D464" s="10" t="s">
        <v>50</v>
      </c>
      <c r="E464" s="11" t="s">
        <v>22</v>
      </c>
      <c r="F464" s="12">
        <v>14995735</v>
      </c>
      <c r="G464" s="12">
        <v>15603335</v>
      </c>
      <c r="H464" s="12">
        <v>16235235</v>
      </c>
    </row>
    <row r="465" spans="1:8" ht="60" outlineLevel="7" x14ac:dyDescent="0.2">
      <c r="A465" s="10" t="s">
        <v>608</v>
      </c>
      <c r="B465" s="11" t="s">
        <v>471</v>
      </c>
      <c r="C465" s="10" t="s">
        <v>51</v>
      </c>
      <c r="D465" s="10" t="s">
        <v>274</v>
      </c>
      <c r="E465" s="11" t="s">
        <v>12</v>
      </c>
      <c r="F465" s="12">
        <v>105735</v>
      </c>
      <c r="G465" s="12">
        <v>0</v>
      </c>
      <c r="H465" s="12">
        <v>0</v>
      </c>
    </row>
    <row r="466" spans="1:8" ht="60" outlineLevel="7" x14ac:dyDescent="0.2">
      <c r="A466" s="10" t="s">
        <v>609</v>
      </c>
      <c r="B466" s="11" t="s">
        <v>472</v>
      </c>
      <c r="C466" s="10" t="s">
        <v>51</v>
      </c>
      <c r="D466" s="10" t="s">
        <v>50</v>
      </c>
      <c r="E466" s="11" t="s">
        <v>12</v>
      </c>
      <c r="F466" s="12">
        <v>32900</v>
      </c>
      <c r="G466" s="12">
        <v>40000</v>
      </c>
      <c r="H466" s="12">
        <v>40000</v>
      </c>
    </row>
    <row r="467" spans="1:8" ht="45" x14ac:dyDescent="0.2">
      <c r="A467" s="10" t="s">
        <v>644</v>
      </c>
      <c r="B467" s="11" t="s">
        <v>472</v>
      </c>
      <c r="C467" s="10" t="s">
        <v>51</v>
      </c>
      <c r="D467" s="10" t="s">
        <v>50</v>
      </c>
      <c r="E467" s="11" t="s">
        <v>22</v>
      </c>
      <c r="F467" s="12">
        <v>2081700</v>
      </c>
      <c r="G467" s="12">
        <v>2157500</v>
      </c>
      <c r="H467" s="12">
        <v>2236200</v>
      </c>
    </row>
    <row r="468" spans="1:8" ht="60" outlineLevel="1" x14ac:dyDescent="0.2">
      <c r="A468" s="10" t="s">
        <v>609</v>
      </c>
      <c r="B468" s="11" t="s">
        <v>472</v>
      </c>
      <c r="C468" s="10" t="s">
        <v>51</v>
      </c>
      <c r="D468" s="10" t="s">
        <v>274</v>
      </c>
      <c r="E468" s="11" t="s">
        <v>12</v>
      </c>
      <c r="F468" s="12">
        <v>7100</v>
      </c>
      <c r="G468" s="12">
        <v>0</v>
      </c>
      <c r="H468" s="12">
        <v>0</v>
      </c>
    </row>
    <row r="469" spans="1:8" ht="45" outlineLevel="2" x14ac:dyDescent="0.2">
      <c r="A469" s="10" t="s">
        <v>610</v>
      </c>
      <c r="B469" s="11" t="s">
        <v>473</v>
      </c>
      <c r="C469" s="10" t="s">
        <v>51</v>
      </c>
      <c r="D469" s="10" t="s">
        <v>50</v>
      </c>
      <c r="E469" s="11" t="s">
        <v>12</v>
      </c>
      <c r="F469" s="12">
        <v>148400</v>
      </c>
      <c r="G469" s="12">
        <v>250000</v>
      </c>
      <c r="H469" s="12">
        <v>250000</v>
      </c>
    </row>
    <row r="470" spans="1:8" ht="45" outlineLevel="7" x14ac:dyDescent="0.2">
      <c r="A470" s="10" t="s">
        <v>645</v>
      </c>
      <c r="B470" s="11" t="s">
        <v>473</v>
      </c>
      <c r="C470" s="10" t="s">
        <v>51</v>
      </c>
      <c r="D470" s="10" t="s">
        <v>50</v>
      </c>
      <c r="E470" s="11" t="s">
        <v>22</v>
      </c>
      <c r="F470" s="12">
        <v>12146100</v>
      </c>
      <c r="G470" s="12">
        <v>12637900</v>
      </c>
      <c r="H470" s="12">
        <v>13149300</v>
      </c>
    </row>
    <row r="471" spans="1:8" ht="45" outlineLevel="7" x14ac:dyDescent="0.2">
      <c r="A471" s="10" t="s">
        <v>610</v>
      </c>
      <c r="B471" s="11" t="s">
        <v>473</v>
      </c>
      <c r="C471" s="10" t="s">
        <v>51</v>
      </c>
      <c r="D471" s="10" t="s">
        <v>274</v>
      </c>
      <c r="E471" s="11" t="s">
        <v>12</v>
      </c>
      <c r="F471" s="12">
        <v>101600</v>
      </c>
      <c r="G471" s="12">
        <v>0</v>
      </c>
      <c r="H471" s="12">
        <v>0</v>
      </c>
    </row>
    <row r="472" spans="1:8" ht="105" x14ac:dyDescent="0.2">
      <c r="A472" s="13" t="s">
        <v>611</v>
      </c>
      <c r="B472" s="11" t="s">
        <v>474</v>
      </c>
      <c r="C472" s="10" t="s">
        <v>51</v>
      </c>
      <c r="D472" s="10" t="s">
        <v>50</v>
      </c>
      <c r="E472" s="11" t="s">
        <v>12</v>
      </c>
      <c r="F472" s="12">
        <v>13500</v>
      </c>
      <c r="G472" s="12">
        <v>20000</v>
      </c>
      <c r="H472" s="12">
        <v>20000</v>
      </c>
    </row>
    <row r="473" spans="1:8" ht="105" outlineLevel="1" x14ac:dyDescent="0.2">
      <c r="A473" s="13" t="s">
        <v>646</v>
      </c>
      <c r="B473" s="11" t="s">
        <v>474</v>
      </c>
      <c r="C473" s="10" t="s">
        <v>51</v>
      </c>
      <c r="D473" s="10" t="s">
        <v>50</v>
      </c>
      <c r="E473" s="11" t="s">
        <v>22</v>
      </c>
      <c r="F473" s="12">
        <v>1926160.63</v>
      </c>
      <c r="G473" s="12">
        <v>1926160.63</v>
      </c>
      <c r="H473" s="12">
        <v>1926160.63</v>
      </c>
    </row>
    <row r="474" spans="1:8" ht="105" outlineLevel="2" x14ac:dyDescent="0.2">
      <c r="A474" s="13" t="s">
        <v>611</v>
      </c>
      <c r="B474" s="11" t="s">
        <v>474</v>
      </c>
      <c r="C474" s="10" t="s">
        <v>51</v>
      </c>
      <c r="D474" s="10" t="s">
        <v>274</v>
      </c>
      <c r="E474" s="11" t="s">
        <v>12</v>
      </c>
      <c r="F474" s="12">
        <v>6500</v>
      </c>
      <c r="G474" s="12">
        <v>0</v>
      </c>
      <c r="H474" s="12">
        <v>0</v>
      </c>
    </row>
    <row r="475" spans="1:8" ht="60" outlineLevel="7" x14ac:dyDescent="0.2">
      <c r="A475" s="10" t="s">
        <v>612</v>
      </c>
      <c r="B475" s="11" t="s">
        <v>475</v>
      </c>
      <c r="C475" s="10" t="s">
        <v>51</v>
      </c>
      <c r="D475" s="10" t="s">
        <v>50</v>
      </c>
      <c r="E475" s="11" t="s">
        <v>12</v>
      </c>
      <c r="F475" s="12">
        <v>250000</v>
      </c>
      <c r="G475" s="12">
        <v>250000</v>
      </c>
      <c r="H475" s="12">
        <v>250000</v>
      </c>
    </row>
    <row r="476" spans="1:8" ht="45" x14ac:dyDescent="0.2">
      <c r="A476" s="10" t="s">
        <v>647</v>
      </c>
      <c r="B476" s="11" t="s">
        <v>475</v>
      </c>
      <c r="C476" s="10" t="s">
        <v>51</v>
      </c>
      <c r="D476" s="10" t="s">
        <v>50</v>
      </c>
      <c r="E476" s="11" t="s">
        <v>22</v>
      </c>
      <c r="F476" s="12">
        <v>15121943.1</v>
      </c>
      <c r="G476" s="12">
        <v>15121943.1</v>
      </c>
      <c r="H476" s="12">
        <v>15121943.1</v>
      </c>
    </row>
    <row r="477" spans="1:8" ht="75" outlineLevel="7" x14ac:dyDescent="0.2">
      <c r="A477" s="10" t="s">
        <v>733</v>
      </c>
      <c r="B477" s="11" t="s">
        <v>475</v>
      </c>
      <c r="C477" s="10" t="s">
        <v>51</v>
      </c>
      <c r="D477" s="10" t="s">
        <v>274</v>
      </c>
      <c r="E477" s="11" t="s">
        <v>11</v>
      </c>
      <c r="F477" s="12">
        <v>3209822.02</v>
      </c>
      <c r="G477" s="12">
        <v>3209822.02</v>
      </c>
      <c r="H477" s="12">
        <v>3209822.02</v>
      </c>
    </row>
    <row r="478" spans="1:8" ht="60" outlineLevel="7" x14ac:dyDescent="0.2">
      <c r="A478" s="10" t="s">
        <v>612</v>
      </c>
      <c r="B478" s="11" t="s">
        <v>475</v>
      </c>
      <c r="C478" s="10" t="s">
        <v>51</v>
      </c>
      <c r="D478" s="10" t="s">
        <v>274</v>
      </c>
      <c r="E478" s="11" t="s">
        <v>12</v>
      </c>
      <c r="F478" s="12">
        <v>580000</v>
      </c>
      <c r="G478" s="12">
        <v>580000</v>
      </c>
      <c r="H478" s="12">
        <v>580000</v>
      </c>
    </row>
    <row r="479" spans="1:8" ht="60" outlineLevel="7" x14ac:dyDescent="0.2">
      <c r="A479" s="10" t="s">
        <v>613</v>
      </c>
      <c r="B479" s="11" t="s">
        <v>476</v>
      </c>
      <c r="C479" s="10" t="s">
        <v>51</v>
      </c>
      <c r="D479" s="10" t="s">
        <v>50</v>
      </c>
      <c r="E479" s="11" t="s">
        <v>12</v>
      </c>
      <c r="F479" s="12">
        <v>382962</v>
      </c>
      <c r="G479" s="12">
        <v>371170</v>
      </c>
      <c r="H479" s="12">
        <v>393788</v>
      </c>
    </row>
    <row r="480" spans="1:8" ht="45" outlineLevel="7" x14ac:dyDescent="0.2">
      <c r="A480" s="10" t="s">
        <v>648</v>
      </c>
      <c r="B480" s="11" t="s">
        <v>476</v>
      </c>
      <c r="C480" s="10" t="s">
        <v>51</v>
      </c>
      <c r="D480" s="10" t="s">
        <v>50</v>
      </c>
      <c r="E480" s="11" t="s">
        <v>22</v>
      </c>
      <c r="F480" s="12">
        <v>36145398</v>
      </c>
      <c r="G480" s="12">
        <v>37512120</v>
      </c>
      <c r="H480" s="12">
        <v>39279972</v>
      </c>
    </row>
    <row r="481" spans="1:8" ht="60" outlineLevel="7" x14ac:dyDescent="0.2">
      <c r="A481" s="10" t="s">
        <v>734</v>
      </c>
      <c r="B481" s="11" t="s">
        <v>476</v>
      </c>
      <c r="C481" s="10" t="s">
        <v>51</v>
      </c>
      <c r="D481" s="10" t="s">
        <v>50</v>
      </c>
      <c r="E481" s="11" t="s">
        <v>58</v>
      </c>
      <c r="F481" s="12">
        <v>17598840</v>
      </c>
      <c r="G481" s="12">
        <v>18590110</v>
      </c>
      <c r="H481" s="12">
        <v>19051340</v>
      </c>
    </row>
    <row r="482" spans="1:8" ht="60" outlineLevel="7" x14ac:dyDescent="0.2">
      <c r="A482" s="10" t="s">
        <v>613</v>
      </c>
      <c r="B482" s="11" t="s">
        <v>476</v>
      </c>
      <c r="C482" s="10" t="s">
        <v>51</v>
      </c>
      <c r="D482" s="10" t="s">
        <v>274</v>
      </c>
      <c r="E482" s="11" t="s">
        <v>12</v>
      </c>
      <c r="F482" s="12">
        <v>181200</v>
      </c>
      <c r="G482" s="12">
        <v>0</v>
      </c>
      <c r="H482" s="12">
        <v>0</v>
      </c>
    </row>
    <row r="483" spans="1:8" ht="60" outlineLevel="7" x14ac:dyDescent="0.2">
      <c r="A483" s="10" t="s">
        <v>614</v>
      </c>
      <c r="B483" s="11" t="s">
        <v>477</v>
      </c>
      <c r="C483" s="10" t="s">
        <v>51</v>
      </c>
      <c r="D483" s="10" t="s">
        <v>50</v>
      </c>
      <c r="E483" s="11" t="s">
        <v>12</v>
      </c>
      <c r="F483" s="12">
        <v>4700</v>
      </c>
      <c r="G483" s="12">
        <v>6000</v>
      </c>
      <c r="H483" s="12">
        <v>6000</v>
      </c>
    </row>
    <row r="484" spans="1:8" ht="45" outlineLevel="7" x14ac:dyDescent="0.2">
      <c r="A484" s="10" t="s">
        <v>649</v>
      </c>
      <c r="B484" s="11" t="s">
        <v>477</v>
      </c>
      <c r="C484" s="10" t="s">
        <v>51</v>
      </c>
      <c r="D484" s="10" t="s">
        <v>50</v>
      </c>
      <c r="E484" s="11" t="s">
        <v>22</v>
      </c>
      <c r="F484" s="12">
        <v>392300</v>
      </c>
      <c r="G484" s="12">
        <v>392300</v>
      </c>
      <c r="H484" s="12">
        <v>392300</v>
      </c>
    </row>
    <row r="485" spans="1:8" ht="60" outlineLevel="7" x14ac:dyDescent="0.2">
      <c r="A485" s="10" t="s">
        <v>614</v>
      </c>
      <c r="B485" s="11" t="s">
        <v>477</v>
      </c>
      <c r="C485" s="10" t="s">
        <v>51</v>
      </c>
      <c r="D485" s="10" t="s">
        <v>274</v>
      </c>
      <c r="E485" s="11" t="s">
        <v>12</v>
      </c>
      <c r="F485" s="12">
        <v>1300</v>
      </c>
      <c r="G485" s="12">
        <v>0</v>
      </c>
      <c r="H485" s="12">
        <v>0</v>
      </c>
    </row>
    <row r="486" spans="1:8" ht="45" outlineLevel="7" x14ac:dyDescent="0.2">
      <c r="A486" s="10" t="s">
        <v>650</v>
      </c>
      <c r="B486" s="11" t="s">
        <v>478</v>
      </c>
      <c r="C486" s="10" t="s">
        <v>51</v>
      </c>
      <c r="D486" s="10" t="s">
        <v>50</v>
      </c>
      <c r="E486" s="11" t="s">
        <v>22</v>
      </c>
      <c r="F486" s="12">
        <v>100</v>
      </c>
      <c r="G486" s="12">
        <v>100</v>
      </c>
      <c r="H486" s="12">
        <v>100</v>
      </c>
    </row>
    <row r="487" spans="1:8" ht="75" outlineLevel="7" x14ac:dyDescent="0.2">
      <c r="A487" s="10" t="s">
        <v>615</v>
      </c>
      <c r="B487" s="11" t="s">
        <v>479</v>
      </c>
      <c r="C487" s="10" t="s">
        <v>51</v>
      </c>
      <c r="D487" s="10" t="s">
        <v>50</v>
      </c>
      <c r="E487" s="11" t="s">
        <v>12</v>
      </c>
      <c r="F487" s="12">
        <v>33800</v>
      </c>
      <c r="G487" s="12">
        <v>40000</v>
      </c>
      <c r="H487" s="12">
        <v>40000</v>
      </c>
    </row>
    <row r="488" spans="1:8" ht="75" outlineLevel="7" x14ac:dyDescent="0.2">
      <c r="A488" s="10" t="s">
        <v>651</v>
      </c>
      <c r="B488" s="11" t="s">
        <v>479</v>
      </c>
      <c r="C488" s="10" t="s">
        <v>51</v>
      </c>
      <c r="D488" s="10" t="s">
        <v>50</v>
      </c>
      <c r="E488" s="11" t="s">
        <v>22</v>
      </c>
      <c r="F488" s="12">
        <v>1821000</v>
      </c>
      <c r="G488" s="12">
        <v>1894400</v>
      </c>
      <c r="H488" s="12">
        <v>1970700</v>
      </c>
    </row>
    <row r="489" spans="1:8" ht="75" outlineLevel="7" x14ac:dyDescent="0.2">
      <c r="A489" s="10" t="s">
        <v>615</v>
      </c>
      <c r="B489" s="11" t="s">
        <v>479</v>
      </c>
      <c r="C489" s="10" t="s">
        <v>51</v>
      </c>
      <c r="D489" s="10" t="s">
        <v>274</v>
      </c>
      <c r="E489" s="11" t="s">
        <v>12</v>
      </c>
      <c r="F489" s="12">
        <v>6200</v>
      </c>
      <c r="G489" s="12">
        <v>0</v>
      </c>
      <c r="H489" s="12">
        <v>0</v>
      </c>
    </row>
    <row r="490" spans="1:8" ht="75" outlineLevel="7" x14ac:dyDescent="0.2">
      <c r="A490" s="10" t="s">
        <v>616</v>
      </c>
      <c r="B490" s="11" t="s">
        <v>480</v>
      </c>
      <c r="C490" s="10" t="s">
        <v>51</v>
      </c>
      <c r="D490" s="10" t="s">
        <v>274</v>
      </c>
      <c r="E490" s="11" t="s">
        <v>12</v>
      </c>
      <c r="F490" s="12">
        <v>5000</v>
      </c>
      <c r="G490" s="12">
        <v>5000</v>
      </c>
      <c r="H490" s="12">
        <v>5000</v>
      </c>
    </row>
    <row r="491" spans="1:8" ht="105" outlineLevel="7" x14ac:dyDescent="0.2">
      <c r="A491" s="13" t="s">
        <v>617</v>
      </c>
      <c r="B491" s="11" t="s">
        <v>481</v>
      </c>
      <c r="C491" s="10" t="s">
        <v>51</v>
      </c>
      <c r="D491" s="10" t="s">
        <v>274</v>
      </c>
      <c r="E491" s="11" t="s">
        <v>12</v>
      </c>
      <c r="F491" s="12">
        <v>507500</v>
      </c>
      <c r="G491" s="12">
        <v>577500</v>
      </c>
      <c r="H491" s="12">
        <v>577500</v>
      </c>
    </row>
    <row r="492" spans="1:8" ht="135" outlineLevel="7" x14ac:dyDescent="0.2">
      <c r="A492" s="13" t="s">
        <v>735</v>
      </c>
      <c r="B492" s="11" t="s">
        <v>482</v>
      </c>
      <c r="C492" s="10" t="s">
        <v>51</v>
      </c>
      <c r="D492" s="10" t="s">
        <v>274</v>
      </c>
      <c r="E492" s="11" t="s">
        <v>11</v>
      </c>
      <c r="F492" s="12">
        <v>2000000</v>
      </c>
      <c r="G492" s="12">
        <v>2000000</v>
      </c>
      <c r="H492" s="12">
        <v>2000000</v>
      </c>
    </row>
    <row r="493" spans="1:8" ht="60" outlineLevel="7" x14ac:dyDescent="0.2">
      <c r="A493" s="10" t="s">
        <v>618</v>
      </c>
      <c r="B493" s="11" t="s">
        <v>483</v>
      </c>
      <c r="C493" s="10" t="s">
        <v>51</v>
      </c>
      <c r="D493" s="10" t="s">
        <v>50</v>
      </c>
      <c r="E493" s="11" t="s">
        <v>12</v>
      </c>
      <c r="F493" s="12">
        <v>34207.19</v>
      </c>
      <c r="G493" s="12">
        <v>38000</v>
      </c>
      <c r="H493" s="12">
        <v>38000</v>
      </c>
    </row>
    <row r="494" spans="1:8" ht="45" x14ac:dyDescent="0.2">
      <c r="A494" s="10" t="s">
        <v>652</v>
      </c>
      <c r="B494" s="11" t="s">
        <v>483</v>
      </c>
      <c r="C494" s="10" t="s">
        <v>51</v>
      </c>
      <c r="D494" s="10" t="s">
        <v>50</v>
      </c>
      <c r="E494" s="11" t="s">
        <v>22</v>
      </c>
      <c r="F494" s="12">
        <v>2473890.81</v>
      </c>
      <c r="G494" s="12">
        <v>2577399</v>
      </c>
      <c r="H494" s="12">
        <v>2680469</v>
      </c>
    </row>
    <row r="495" spans="1:8" ht="77.25" customHeight="1" x14ac:dyDescent="0.2">
      <c r="A495" s="10" t="s">
        <v>618</v>
      </c>
      <c r="B495" s="11" t="s">
        <v>483</v>
      </c>
      <c r="C495" s="10" t="s">
        <v>51</v>
      </c>
      <c r="D495" s="10" t="s">
        <v>274</v>
      </c>
      <c r="E495" s="11" t="s">
        <v>12</v>
      </c>
      <c r="F495" s="12">
        <v>8100</v>
      </c>
      <c r="G495" s="12">
        <v>0</v>
      </c>
      <c r="H495" s="12">
        <v>0</v>
      </c>
    </row>
    <row r="496" spans="1:8" ht="77.25" customHeight="1" x14ac:dyDescent="0.2">
      <c r="A496" s="10" t="s">
        <v>619</v>
      </c>
      <c r="B496" s="11" t="s">
        <v>484</v>
      </c>
      <c r="C496" s="10" t="s">
        <v>51</v>
      </c>
      <c r="D496" s="10" t="s">
        <v>50</v>
      </c>
      <c r="E496" s="11" t="s">
        <v>12</v>
      </c>
      <c r="F496" s="12">
        <v>157300</v>
      </c>
      <c r="G496" s="12">
        <v>200000</v>
      </c>
      <c r="H496" s="12">
        <v>200000</v>
      </c>
    </row>
    <row r="497" spans="1:8" ht="42.75" customHeight="1" x14ac:dyDescent="0.2">
      <c r="A497" s="10" t="s">
        <v>653</v>
      </c>
      <c r="B497" s="11" t="s">
        <v>484</v>
      </c>
      <c r="C497" s="10" t="s">
        <v>51</v>
      </c>
      <c r="D497" s="10" t="s">
        <v>50</v>
      </c>
      <c r="E497" s="11" t="s">
        <v>22</v>
      </c>
      <c r="F497" s="12">
        <v>17307900</v>
      </c>
      <c r="G497" s="12">
        <v>17297500</v>
      </c>
      <c r="H497" s="12">
        <v>17294000</v>
      </c>
    </row>
    <row r="498" spans="1:8" ht="48.75" customHeight="1" x14ac:dyDescent="0.2">
      <c r="A498" s="10" t="s">
        <v>619</v>
      </c>
      <c r="B498" s="11" t="s">
        <v>484</v>
      </c>
      <c r="C498" s="10" t="s">
        <v>51</v>
      </c>
      <c r="D498" s="10" t="s">
        <v>274</v>
      </c>
      <c r="E498" s="11" t="s">
        <v>12</v>
      </c>
      <c r="F498" s="12">
        <v>42700</v>
      </c>
      <c r="G498" s="12">
        <v>0</v>
      </c>
      <c r="H498" s="12">
        <v>0</v>
      </c>
    </row>
    <row r="499" spans="1:8" ht="37.5" customHeight="1" x14ac:dyDescent="0.2">
      <c r="A499" s="6" t="s">
        <v>486</v>
      </c>
      <c r="B499" s="7" t="s">
        <v>485</v>
      </c>
      <c r="C499" s="6"/>
      <c r="D499" s="6"/>
      <c r="E499" s="8"/>
      <c r="F499" s="9">
        <v>800000</v>
      </c>
      <c r="G499" s="9">
        <v>800000</v>
      </c>
      <c r="H499" s="9">
        <v>800000</v>
      </c>
    </row>
    <row r="500" spans="1:8" ht="39.75" customHeight="1" x14ac:dyDescent="0.2">
      <c r="A500" s="6" t="s">
        <v>736</v>
      </c>
      <c r="B500" s="7" t="s">
        <v>487</v>
      </c>
      <c r="C500" s="6"/>
      <c r="D500" s="6"/>
      <c r="E500" s="8"/>
      <c r="F500" s="9">
        <v>800000</v>
      </c>
      <c r="G500" s="9">
        <v>800000</v>
      </c>
      <c r="H500" s="9">
        <v>800000</v>
      </c>
    </row>
    <row r="501" spans="1:8" ht="48.75" customHeight="1" x14ac:dyDescent="0.2">
      <c r="A501" s="10" t="s">
        <v>836</v>
      </c>
      <c r="B501" s="11" t="s">
        <v>488</v>
      </c>
      <c r="C501" s="10" t="s">
        <v>51</v>
      </c>
      <c r="D501" s="10" t="s">
        <v>274</v>
      </c>
      <c r="E501" s="11" t="s">
        <v>58</v>
      </c>
      <c r="F501" s="12">
        <v>800000</v>
      </c>
      <c r="G501" s="12">
        <v>800000</v>
      </c>
      <c r="H501" s="12">
        <v>800000</v>
      </c>
    </row>
    <row r="502" spans="1:8" ht="47.25" customHeight="1" x14ac:dyDescent="0.2">
      <c r="A502" s="6" t="s">
        <v>490</v>
      </c>
      <c r="B502" s="7" t="s">
        <v>489</v>
      </c>
      <c r="C502" s="6"/>
      <c r="D502" s="6"/>
      <c r="E502" s="8"/>
      <c r="F502" s="9">
        <v>87341544.099999994</v>
      </c>
      <c r="G502" s="9">
        <v>89772528.989999995</v>
      </c>
      <c r="H502" s="9">
        <v>89751328.989999995</v>
      </c>
    </row>
    <row r="503" spans="1:8" ht="26.25" customHeight="1" x14ac:dyDescent="0.2">
      <c r="A503" s="6" t="s">
        <v>492</v>
      </c>
      <c r="B503" s="7" t="s">
        <v>491</v>
      </c>
      <c r="C503" s="6"/>
      <c r="D503" s="6"/>
      <c r="E503" s="8"/>
      <c r="F503" s="9">
        <v>73697097.609999999</v>
      </c>
      <c r="G503" s="9">
        <v>76128080</v>
      </c>
      <c r="H503" s="9">
        <v>76327880</v>
      </c>
    </row>
    <row r="504" spans="1:8" ht="77.25" customHeight="1" x14ac:dyDescent="0.2">
      <c r="A504" s="10" t="s">
        <v>737</v>
      </c>
      <c r="B504" s="11" t="s">
        <v>493</v>
      </c>
      <c r="C504" s="10" t="s">
        <v>51</v>
      </c>
      <c r="D504" s="10" t="s">
        <v>59</v>
      </c>
      <c r="E504" s="11" t="s">
        <v>11</v>
      </c>
      <c r="F504" s="12">
        <v>21416817</v>
      </c>
      <c r="G504" s="12">
        <v>23715057</v>
      </c>
      <c r="H504" s="12">
        <v>23715057</v>
      </c>
    </row>
    <row r="505" spans="1:8" ht="77.25" customHeight="1" x14ac:dyDescent="0.2">
      <c r="A505" s="10" t="s">
        <v>620</v>
      </c>
      <c r="B505" s="11" t="s">
        <v>493</v>
      </c>
      <c r="C505" s="10" t="s">
        <v>51</v>
      </c>
      <c r="D505" s="10" t="s">
        <v>59</v>
      </c>
      <c r="E505" s="11" t="s">
        <v>12</v>
      </c>
      <c r="F505" s="12">
        <v>11118225.609999999</v>
      </c>
      <c r="G505" s="12">
        <v>11303863</v>
      </c>
      <c r="H505" s="12">
        <v>11395768</v>
      </c>
    </row>
    <row r="506" spans="1:8" ht="77.25" customHeight="1" x14ac:dyDescent="0.2">
      <c r="A506" s="10" t="s">
        <v>738</v>
      </c>
      <c r="B506" s="11" t="s">
        <v>493</v>
      </c>
      <c r="C506" s="10" t="s">
        <v>51</v>
      </c>
      <c r="D506" s="10" t="s">
        <v>59</v>
      </c>
      <c r="E506" s="11" t="s">
        <v>58</v>
      </c>
      <c r="F506" s="12">
        <v>40920255</v>
      </c>
      <c r="G506" s="12">
        <v>41109160</v>
      </c>
      <c r="H506" s="12">
        <v>41217055</v>
      </c>
    </row>
    <row r="507" spans="1:8" ht="77.25" customHeight="1" x14ac:dyDescent="0.2">
      <c r="A507" s="10" t="s">
        <v>737</v>
      </c>
      <c r="B507" s="11" t="s">
        <v>493</v>
      </c>
      <c r="C507" s="10" t="s">
        <v>51</v>
      </c>
      <c r="D507" s="10" t="s">
        <v>274</v>
      </c>
      <c r="E507" s="11" t="s">
        <v>11</v>
      </c>
      <c r="F507" s="12">
        <v>241800</v>
      </c>
      <c r="G507" s="12">
        <v>0</v>
      </c>
      <c r="H507" s="12">
        <v>0</v>
      </c>
    </row>
    <row r="508" spans="1:8" ht="47.25" customHeight="1" x14ac:dyDescent="0.2">
      <c r="A508" s="6" t="s">
        <v>469</v>
      </c>
      <c r="B508" s="7" t="s">
        <v>494</v>
      </c>
      <c r="C508" s="6"/>
      <c r="D508" s="6"/>
      <c r="E508" s="8"/>
      <c r="F508" s="9">
        <v>13423446.49</v>
      </c>
      <c r="G508" s="9">
        <v>13423448.99</v>
      </c>
      <c r="H508" s="9">
        <v>13423448.99</v>
      </c>
    </row>
    <row r="509" spans="1:8" ht="77.25" customHeight="1" x14ac:dyDescent="0.2">
      <c r="A509" s="10" t="s">
        <v>539</v>
      </c>
      <c r="B509" s="11" t="s">
        <v>495</v>
      </c>
      <c r="C509" s="10" t="s">
        <v>51</v>
      </c>
      <c r="D509" s="10" t="s">
        <v>274</v>
      </c>
      <c r="E509" s="11" t="s">
        <v>11</v>
      </c>
      <c r="F509" s="12">
        <v>2395384.44</v>
      </c>
      <c r="G509" s="12">
        <v>2421400</v>
      </c>
      <c r="H509" s="12">
        <v>2421400</v>
      </c>
    </row>
    <row r="510" spans="1:8" ht="77.25" customHeight="1" x14ac:dyDescent="0.2">
      <c r="A510" s="10" t="s">
        <v>691</v>
      </c>
      <c r="B510" s="11" t="s">
        <v>495</v>
      </c>
      <c r="C510" s="10" t="s">
        <v>51</v>
      </c>
      <c r="D510" s="10" t="s">
        <v>274</v>
      </c>
      <c r="E510" s="11" t="s">
        <v>150</v>
      </c>
      <c r="F510" s="12">
        <v>15000</v>
      </c>
      <c r="G510" s="12">
        <v>0</v>
      </c>
      <c r="H510" s="12">
        <v>0</v>
      </c>
    </row>
    <row r="511" spans="1:8" ht="77.25" customHeight="1" x14ac:dyDescent="0.2">
      <c r="A511" s="10" t="s">
        <v>739</v>
      </c>
      <c r="B511" s="11" t="s">
        <v>496</v>
      </c>
      <c r="C511" s="10" t="s">
        <v>51</v>
      </c>
      <c r="D511" s="10" t="s">
        <v>274</v>
      </c>
      <c r="E511" s="11" t="s">
        <v>11</v>
      </c>
      <c r="F511" s="12">
        <v>10012008.699999999</v>
      </c>
      <c r="G511" s="12">
        <v>10002048.99</v>
      </c>
      <c r="H511" s="12">
        <v>10002048.99</v>
      </c>
    </row>
    <row r="512" spans="1:8" ht="48.75" customHeight="1" x14ac:dyDescent="0.2">
      <c r="A512" s="10" t="s">
        <v>621</v>
      </c>
      <c r="B512" s="11" t="s">
        <v>496</v>
      </c>
      <c r="C512" s="10" t="s">
        <v>51</v>
      </c>
      <c r="D512" s="10" t="s">
        <v>274</v>
      </c>
      <c r="E512" s="11" t="s">
        <v>12</v>
      </c>
      <c r="F512" s="12">
        <v>997997</v>
      </c>
      <c r="G512" s="12">
        <v>1000000</v>
      </c>
      <c r="H512" s="12">
        <v>1000000</v>
      </c>
    </row>
    <row r="513" spans="1:8" ht="39.75" customHeight="1" x14ac:dyDescent="0.2">
      <c r="A513" s="10" t="s">
        <v>740</v>
      </c>
      <c r="B513" s="11" t="s">
        <v>496</v>
      </c>
      <c r="C513" s="10" t="s">
        <v>51</v>
      </c>
      <c r="D513" s="10" t="s">
        <v>274</v>
      </c>
      <c r="E513" s="11" t="s">
        <v>150</v>
      </c>
      <c r="F513" s="12">
        <v>3056.35</v>
      </c>
      <c r="G513" s="12">
        <v>0</v>
      </c>
      <c r="H513" s="12">
        <v>0</v>
      </c>
    </row>
    <row r="514" spans="1:8" ht="23.25" customHeight="1" x14ac:dyDescent="0.2">
      <c r="A514" s="6" t="s">
        <v>498</v>
      </c>
      <c r="B514" s="7" t="s">
        <v>497</v>
      </c>
      <c r="C514" s="6"/>
      <c r="D514" s="6"/>
      <c r="E514" s="8"/>
      <c r="F514" s="9">
        <v>221000</v>
      </c>
      <c r="G514" s="9">
        <v>221000</v>
      </c>
      <c r="H514" s="9">
        <v>0</v>
      </c>
    </row>
    <row r="515" spans="1:8" ht="77.25" customHeight="1" x14ac:dyDescent="0.2">
      <c r="A515" s="10" t="s">
        <v>622</v>
      </c>
      <c r="B515" s="11" t="s">
        <v>499</v>
      </c>
      <c r="C515" s="10" t="s">
        <v>51</v>
      </c>
      <c r="D515" s="10" t="s">
        <v>274</v>
      </c>
      <c r="E515" s="11" t="s">
        <v>12</v>
      </c>
      <c r="F515" s="12">
        <v>0</v>
      </c>
      <c r="G515" s="12">
        <v>221000</v>
      </c>
      <c r="H515" s="12">
        <v>0</v>
      </c>
    </row>
    <row r="516" spans="1:8" ht="77.25" customHeight="1" x14ac:dyDescent="0.2">
      <c r="A516" s="10" t="s">
        <v>837</v>
      </c>
      <c r="B516" s="11" t="s">
        <v>499</v>
      </c>
      <c r="C516" s="10" t="s">
        <v>51</v>
      </c>
      <c r="D516" s="10" t="s">
        <v>274</v>
      </c>
      <c r="E516" s="11" t="s">
        <v>58</v>
      </c>
      <c r="F516" s="12">
        <v>221000</v>
      </c>
      <c r="G516" s="12">
        <v>0</v>
      </c>
      <c r="H516" s="12">
        <v>0</v>
      </c>
    </row>
    <row r="517" spans="1:8" ht="38.25" customHeight="1" x14ac:dyDescent="0.2">
      <c r="A517" s="6" t="s">
        <v>706</v>
      </c>
      <c r="B517" s="7" t="s">
        <v>500</v>
      </c>
      <c r="C517" s="6"/>
      <c r="D517" s="6"/>
      <c r="E517" s="8"/>
      <c r="F517" s="9">
        <v>9304.89</v>
      </c>
      <c r="G517" s="9">
        <v>2500</v>
      </c>
      <c r="H517" s="9">
        <v>2500</v>
      </c>
    </row>
    <row r="518" spans="1:8" ht="39.75" customHeight="1" x14ac:dyDescent="0.2">
      <c r="A518" s="10" t="s">
        <v>740</v>
      </c>
      <c r="B518" s="11" t="s">
        <v>501</v>
      </c>
      <c r="C518" s="10" t="s">
        <v>51</v>
      </c>
      <c r="D518" s="10" t="s">
        <v>274</v>
      </c>
      <c r="E518" s="11" t="s">
        <v>150</v>
      </c>
      <c r="F518" s="12">
        <v>2502.5</v>
      </c>
      <c r="G518" s="12">
        <v>2500</v>
      </c>
      <c r="H518" s="12">
        <v>2500</v>
      </c>
    </row>
    <row r="519" spans="1:8" ht="37.5" customHeight="1" x14ac:dyDescent="0.2">
      <c r="A519" s="10" t="s">
        <v>838</v>
      </c>
      <c r="B519" s="11" t="s">
        <v>839</v>
      </c>
      <c r="C519" s="10" t="s">
        <v>51</v>
      </c>
      <c r="D519" s="10" t="s">
        <v>59</v>
      </c>
      <c r="E519" s="11" t="s">
        <v>150</v>
      </c>
      <c r="F519" s="12">
        <v>6802.39</v>
      </c>
      <c r="G519" s="12">
        <v>0</v>
      </c>
      <c r="H519" s="12">
        <v>0</v>
      </c>
    </row>
    <row r="520" spans="1:8" ht="42" customHeight="1" x14ac:dyDescent="0.2">
      <c r="A520" s="6" t="s">
        <v>503</v>
      </c>
      <c r="B520" s="7" t="s">
        <v>502</v>
      </c>
      <c r="C520" s="6"/>
      <c r="D520" s="6"/>
      <c r="E520" s="8"/>
      <c r="F520" s="9">
        <v>1254099.79</v>
      </c>
      <c r="G520" s="9">
        <v>780300</v>
      </c>
      <c r="H520" s="9">
        <v>780300</v>
      </c>
    </row>
    <row r="521" spans="1:8" ht="41.25" customHeight="1" x14ac:dyDescent="0.2">
      <c r="A521" s="6" t="s">
        <v>505</v>
      </c>
      <c r="B521" s="7" t="s">
        <v>504</v>
      </c>
      <c r="C521" s="6"/>
      <c r="D521" s="6"/>
      <c r="E521" s="8"/>
      <c r="F521" s="9">
        <v>681300</v>
      </c>
      <c r="G521" s="9">
        <v>681300</v>
      </c>
      <c r="H521" s="9">
        <v>681300</v>
      </c>
    </row>
    <row r="522" spans="1:8" ht="53.25" customHeight="1" x14ac:dyDescent="0.2">
      <c r="A522" s="6" t="s">
        <v>507</v>
      </c>
      <c r="B522" s="7" t="s">
        <v>506</v>
      </c>
      <c r="C522" s="6"/>
      <c r="D522" s="6"/>
      <c r="E522" s="8"/>
      <c r="F522" s="9">
        <v>681300</v>
      </c>
      <c r="G522" s="9">
        <v>681300</v>
      </c>
      <c r="H522" s="9">
        <v>681300</v>
      </c>
    </row>
    <row r="523" spans="1:8" ht="77.25" customHeight="1" x14ac:dyDescent="0.2">
      <c r="A523" s="10" t="s">
        <v>741</v>
      </c>
      <c r="B523" s="11" t="s">
        <v>508</v>
      </c>
      <c r="C523" s="10" t="s">
        <v>10</v>
      </c>
      <c r="D523" s="10" t="s">
        <v>82</v>
      </c>
      <c r="E523" s="11" t="s">
        <v>12</v>
      </c>
      <c r="F523" s="12">
        <v>681300</v>
      </c>
      <c r="G523" s="12">
        <v>681300</v>
      </c>
      <c r="H523" s="12">
        <v>681300</v>
      </c>
    </row>
    <row r="524" spans="1:8" ht="32.25" customHeight="1" x14ac:dyDescent="0.2">
      <c r="A524" s="6" t="s">
        <v>5</v>
      </c>
      <c r="B524" s="7" t="s">
        <v>509</v>
      </c>
      <c r="C524" s="6"/>
      <c r="D524" s="6"/>
      <c r="E524" s="8"/>
      <c r="F524" s="9">
        <v>572799.79</v>
      </c>
      <c r="G524" s="9">
        <v>99000</v>
      </c>
      <c r="H524" s="9">
        <v>99000</v>
      </c>
    </row>
    <row r="525" spans="1:8" ht="60.75" customHeight="1" x14ac:dyDescent="0.2">
      <c r="A525" s="6" t="s">
        <v>660</v>
      </c>
      <c r="B525" s="7" t="s">
        <v>510</v>
      </c>
      <c r="C525" s="6"/>
      <c r="D525" s="6"/>
      <c r="E525" s="8"/>
      <c r="F525" s="9">
        <v>572799.79</v>
      </c>
      <c r="G525" s="9">
        <v>99000</v>
      </c>
      <c r="H525" s="9">
        <v>99000</v>
      </c>
    </row>
    <row r="526" spans="1:8" ht="60.75" customHeight="1" x14ac:dyDescent="0.2">
      <c r="A526" s="10" t="s">
        <v>540</v>
      </c>
      <c r="B526" s="11" t="s">
        <v>511</v>
      </c>
      <c r="C526" s="10" t="s">
        <v>10</v>
      </c>
      <c r="D526" s="10" t="s">
        <v>82</v>
      </c>
      <c r="E526" s="11" t="s">
        <v>12</v>
      </c>
      <c r="F526" s="12">
        <v>495300.03</v>
      </c>
      <c r="G526" s="12">
        <v>98000</v>
      </c>
      <c r="H526" s="12">
        <v>98000</v>
      </c>
    </row>
    <row r="527" spans="1:8" ht="60.75" customHeight="1" x14ac:dyDescent="0.2">
      <c r="A527" s="10" t="s">
        <v>742</v>
      </c>
      <c r="B527" s="11" t="s">
        <v>512</v>
      </c>
      <c r="C527" s="10" t="s">
        <v>10</v>
      </c>
      <c r="D527" s="10" t="s">
        <v>82</v>
      </c>
      <c r="E527" s="11" t="s">
        <v>58</v>
      </c>
      <c r="F527" s="12">
        <v>77499.759999999995</v>
      </c>
      <c r="G527" s="12">
        <v>1000</v>
      </c>
      <c r="H527" s="12">
        <v>1000</v>
      </c>
    </row>
    <row r="528" spans="1:8" ht="39.75" customHeight="1" x14ac:dyDescent="0.2">
      <c r="A528" s="6" t="s">
        <v>514</v>
      </c>
      <c r="B528" s="7" t="s">
        <v>513</v>
      </c>
      <c r="C528" s="6"/>
      <c r="D528" s="6"/>
      <c r="E528" s="8"/>
      <c r="F528" s="9">
        <v>150000</v>
      </c>
      <c r="G528" s="9">
        <v>150000</v>
      </c>
      <c r="H528" s="9">
        <v>150000</v>
      </c>
    </row>
    <row r="529" spans="1:8" ht="25.5" customHeight="1" x14ac:dyDescent="0.2">
      <c r="A529" s="6" t="s">
        <v>5</v>
      </c>
      <c r="B529" s="7" t="s">
        <v>515</v>
      </c>
      <c r="C529" s="6"/>
      <c r="D529" s="6"/>
      <c r="E529" s="8"/>
      <c r="F529" s="9">
        <v>150000</v>
      </c>
      <c r="G529" s="9">
        <v>150000</v>
      </c>
      <c r="H529" s="9">
        <v>150000</v>
      </c>
    </row>
    <row r="530" spans="1:8" ht="60.75" customHeight="1" x14ac:dyDescent="0.2">
      <c r="A530" s="6" t="s">
        <v>517</v>
      </c>
      <c r="B530" s="7" t="s">
        <v>516</v>
      </c>
      <c r="C530" s="6"/>
      <c r="D530" s="6"/>
      <c r="E530" s="8"/>
      <c r="F530" s="9">
        <v>150000</v>
      </c>
      <c r="G530" s="9">
        <v>150000</v>
      </c>
      <c r="H530" s="9">
        <v>150000</v>
      </c>
    </row>
    <row r="531" spans="1:8" ht="93" customHeight="1" x14ac:dyDescent="0.2">
      <c r="A531" s="10" t="s">
        <v>704</v>
      </c>
      <c r="B531" s="11" t="s">
        <v>518</v>
      </c>
      <c r="C531" s="10" t="s">
        <v>40</v>
      </c>
      <c r="D531" s="10" t="s">
        <v>50</v>
      </c>
      <c r="E531" s="11" t="s">
        <v>58</v>
      </c>
      <c r="F531" s="12">
        <v>50000</v>
      </c>
      <c r="G531" s="12">
        <v>50000</v>
      </c>
      <c r="H531" s="12">
        <v>50000</v>
      </c>
    </row>
    <row r="532" spans="1:8" ht="80.25" customHeight="1" x14ac:dyDescent="0.2">
      <c r="A532" s="10" t="s">
        <v>623</v>
      </c>
      <c r="B532" s="11" t="s">
        <v>519</v>
      </c>
      <c r="C532" s="10" t="s">
        <v>10</v>
      </c>
      <c r="D532" s="10" t="s">
        <v>42</v>
      </c>
      <c r="E532" s="11" t="s">
        <v>12</v>
      </c>
      <c r="F532" s="12">
        <v>100000</v>
      </c>
      <c r="G532" s="12">
        <v>100000</v>
      </c>
      <c r="H532" s="12">
        <v>100000</v>
      </c>
    </row>
    <row r="533" spans="1:8" ht="52.5" customHeight="1" x14ac:dyDescent="0.2">
      <c r="A533" s="6" t="s">
        <v>521</v>
      </c>
      <c r="B533" s="7" t="s">
        <v>520</v>
      </c>
      <c r="C533" s="6"/>
      <c r="D533" s="6"/>
      <c r="E533" s="8"/>
      <c r="F533" s="9">
        <v>20044056.18</v>
      </c>
      <c r="G533" s="9">
        <v>18822051.5</v>
      </c>
      <c r="H533" s="9">
        <v>17831417.210000001</v>
      </c>
    </row>
    <row r="534" spans="1:8" ht="30" customHeight="1" x14ac:dyDescent="0.2">
      <c r="A534" s="6" t="s">
        <v>46</v>
      </c>
      <c r="B534" s="7" t="s">
        <v>522</v>
      </c>
      <c r="C534" s="6"/>
      <c r="D534" s="6"/>
      <c r="E534" s="8"/>
      <c r="F534" s="9">
        <v>20044056.18</v>
      </c>
      <c r="G534" s="9">
        <v>18822051.5</v>
      </c>
      <c r="H534" s="9">
        <v>17831417.210000001</v>
      </c>
    </row>
    <row r="535" spans="1:8" ht="39" customHeight="1" x14ac:dyDescent="0.2">
      <c r="A535" s="6" t="s">
        <v>743</v>
      </c>
      <c r="B535" s="7" t="s">
        <v>523</v>
      </c>
      <c r="C535" s="6"/>
      <c r="D535" s="6"/>
      <c r="E535" s="8"/>
      <c r="F535" s="9">
        <v>20044056.18</v>
      </c>
      <c r="G535" s="9">
        <v>18822051.5</v>
      </c>
      <c r="H535" s="9">
        <v>17831417.210000001</v>
      </c>
    </row>
    <row r="536" spans="1:8" ht="45" customHeight="1" x14ac:dyDescent="0.2">
      <c r="A536" s="10" t="s">
        <v>624</v>
      </c>
      <c r="B536" s="11" t="s">
        <v>524</v>
      </c>
      <c r="C536" s="10" t="s">
        <v>82</v>
      </c>
      <c r="D536" s="10" t="s">
        <v>50</v>
      </c>
      <c r="E536" s="11" t="s">
        <v>12</v>
      </c>
      <c r="F536" s="12">
        <v>0</v>
      </c>
      <c r="G536" s="12">
        <v>18822051.5</v>
      </c>
      <c r="H536" s="12">
        <v>17831417.210000001</v>
      </c>
    </row>
    <row r="537" spans="1:8" ht="95.25" customHeight="1" x14ac:dyDescent="0.2">
      <c r="A537" s="10" t="s">
        <v>745</v>
      </c>
      <c r="B537" s="11" t="s">
        <v>746</v>
      </c>
      <c r="C537" s="10" t="s">
        <v>82</v>
      </c>
      <c r="D537" s="10" t="s">
        <v>50</v>
      </c>
      <c r="E537" s="11" t="s">
        <v>12</v>
      </c>
      <c r="F537" s="12">
        <v>872.84</v>
      </c>
      <c r="G537" s="12">
        <v>0</v>
      </c>
      <c r="H537" s="12">
        <v>0</v>
      </c>
    </row>
    <row r="538" spans="1:8" ht="84" customHeight="1" x14ac:dyDescent="0.2">
      <c r="A538" s="10" t="s">
        <v>747</v>
      </c>
      <c r="B538" s="11" t="s">
        <v>748</v>
      </c>
      <c r="C538" s="10" t="s">
        <v>82</v>
      </c>
      <c r="D538" s="10" t="s">
        <v>50</v>
      </c>
      <c r="E538" s="11" t="s">
        <v>12</v>
      </c>
      <c r="F538" s="12">
        <v>5253.64</v>
      </c>
      <c r="G538" s="12">
        <v>0</v>
      </c>
      <c r="H538" s="12">
        <v>0</v>
      </c>
    </row>
    <row r="539" spans="1:8" ht="80.25" customHeight="1" x14ac:dyDescent="0.2">
      <c r="A539" s="10" t="s">
        <v>749</v>
      </c>
      <c r="B539" s="11" t="s">
        <v>750</v>
      </c>
      <c r="C539" s="10" t="s">
        <v>82</v>
      </c>
      <c r="D539" s="10" t="s">
        <v>50</v>
      </c>
      <c r="E539" s="11" t="s">
        <v>12</v>
      </c>
      <c r="F539" s="12">
        <v>3506.8</v>
      </c>
      <c r="G539" s="12">
        <v>0</v>
      </c>
      <c r="H539" s="12">
        <v>0</v>
      </c>
    </row>
    <row r="540" spans="1:8" ht="80.25" customHeight="1" x14ac:dyDescent="0.2">
      <c r="A540" s="10" t="s">
        <v>751</v>
      </c>
      <c r="B540" s="11" t="s">
        <v>752</v>
      </c>
      <c r="C540" s="10" t="s">
        <v>82</v>
      </c>
      <c r="D540" s="10" t="s">
        <v>50</v>
      </c>
      <c r="E540" s="11" t="s">
        <v>12</v>
      </c>
      <c r="F540" s="12">
        <v>1296.8800000000001</v>
      </c>
      <c r="G540" s="12">
        <v>0</v>
      </c>
      <c r="H540" s="12">
        <v>0</v>
      </c>
    </row>
    <row r="541" spans="1:8" ht="80.25" customHeight="1" x14ac:dyDescent="0.2">
      <c r="A541" s="10" t="s">
        <v>753</v>
      </c>
      <c r="B541" s="11" t="s">
        <v>754</v>
      </c>
      <c r="C541" s="10" t="s">
        <v>82</v>
      </c>
      <c r="D541" s="10" t="s">
        <v>50</v>
      </c>
      <c r="E541" s="11" t="s">
        <v>12</v>
      </c>
      <c r="F541" s="12">
        <v>749.28</v>
      </c>
      <c r="G541" s="12">
        <v>0</v>
      </c>
      <c r="H541" s="12">
        <v>0</v>
      </c>
    </row>
    <row r="542" spans="1:8" ht="87.75" customHeight="1" x14ac:dyDescent="0.2">
      <c r="A542" s="10" t="s">
        <v>755</v>
      </c>
      <c r="B542" s="11" t="s">
        <v>756</v>
      </c>
      <c r="C542" s="10" t="s">
        <v>82</v>
      </c>
      <c r="D542" s="10" t="s">
        <v>50</v>
      </c>
      <c r="E542" s="11" t="s">
        <v>12</v>
      </c>
      <c r="F542" s="12">
        <v>471.81</v>
      </c>
      <c r="G542" s="12">
        <v>0</v>
      </c>
      <c r="H542" s="12">
        <v>0</v>
      </c>
    </row>
    <row r="543" spans="1:8" ht="35.25" customHeight="1" x14ac:dyDescent="0.2">
      <c r="A543" s="10" t="s">
        <v>840</v>
      </c>
      <c r="B543" s="11" t="s">
        <v>841</v>
      </c>
      <c r="C543" s="10" t="s">
        <v>40</v>
      </c>
      <c r="D543" s="10" t="s">
        <v>9</v>
      </c>
      <c r="E543" s="11" t="s">
        <v>12</v>
      </c>
      <c r="F543" s="12">
        <v>131019.14</v>
      </c>
      <c r="G543" s="12">
        <v>0</v>
      </c>
      <c r="H543" s="12">
        <v>0</v>
      </c>
    </row>
    <row r="544" spans="1:8" ht="31.5" customHeight="1" x14ac:dyDescent="0.2">
      <c r="A544" s="6" t="s">
        <v>842</v>
      </c>
      <c r="B544" s="7" t="s">
        <v>843</v>
      </c>
      <c r="C544" s="6"/>
      <c r="D544" s="6"/>
      <c r="E544" s="8"/>
      <c r="F544" s="9">
        <v>19900885.789999999</v>
      </c>
      <c r="G544" s="9">
        <v>0</v>
      </c>
      <c r="H544" s="9">
        <v>0</v>
      </c>
    </row>
    <row r="545" spans="1:8" ht="91.5" customHeight="1" x14ac:dyDescent="0.2">
      <c r="A545" s="10" t="s">
        <v>744</v>
      </c>
      <c r="B545" s="11" t="s">
        <v>844</v>
      </c>
      <c r="C545" s="10" t="s">
        <v>82</v>
      </c>
      <c r="D545" s="10" t="s">
        <v>50</v>
      </c>
      <c r="E545" s="11" t="s">
        <v>12</v>
      </c>
      <c r="F545" s="12">
        <v>1490041.66</v>
      </c>
      <c r="G545" s="12">
        <v>0</v>
      </c>
      <c r="H545" s="12">
        <v>0</v>
      </c>
    </row>
    <row r="546" spans="1:8" ht="91.5" customHeight="1" x14ac:dyDescent="0.2">
      <c r="A546" s="10" t="s">
        <v>745</v>
      </c>
      <c r="B546" s="11" t="s">
        <v>845</v>
      </c>
      <c r="C546" s="10" t="s">
        <v>40</v>
      </c>
      <c r="D546" s="10" t="s">
        <v>9</v>
      </c>
      <c r="E546" s="11" t="s">
        <v>12</v>
      </c>
      <c r="F546" s="12">
        <v>872840</v>
      </c>
      <c r="G546" s="12">
        <v>0</v>
      </c>
      <c r="H546" s="12">
        <v>0</v>
      </c>
    </row>
    <row r="547" spans="1:8" ht="91.5" customHeight="1" x14ac:dyDescent="0.2">
      <c r="A547" s="10" t="s">
        <v>747</v>
      </c>
      <c r="B547" s="11" t="s">
        <v>846</v>
      </c>
      <c r="C547" s="10" t="s">
        <v>40</v>
      </c>
      <c r="D547" s="10" t="s">
        <v>9</v>
      </c>
      <c r="E547" s="11" t="s">
        <v>12</v>
      </c>
      <c r="F547" s="12">
        <v>5253632.6399999997</v>
      </c>
      <c r="G547" s="12">
        <v>0</v>
      </c>
      <c r="H547" s="12">
        <v>0</v>
      </c>
    </row>
    <row r="548" spans="1:8" ht="91.5" customHeight="1" x14ac:dyDescent="0.2">
      <c r="A548" s="10" t="s">
        <v>749</v>
      </c>
      <c r="B548" s="11" t="s">
        <v>847</v>
      </c>
      <c r="C548" s="10" t="s">
        <v>40</v>
      </c>
      <c r="D548" s="10" t="s">
        <v>9</v>
      </c>
      <c r="E548" s="11" t="s">
        <v>12</v>
      </c>
      <c r="F548" s="12">
        <v>3506797.04</v>
      </c>
      <c r="G548" s="12">
        <v>0</v>
      </c>
      <c r="H548" s="12">
        <v>0</v>
      </c>
    </row>
    <row r="549" spans="1:8" ht="104.25" customHeight="1" x14ac:dyDescent="0.2">
      <c r="A549" s="10" t="s">
        <v>848</v>
      </c>
      <c r="B549" s="11" t="s">
        <v>849</v>
      </c>
      <c r="C549" s="10" t="s">
        <v>40</v>
      </c>
      <c r="D549" s="10" t="s">
        <v>59</v>
      </c>
      <c r="E549" s="11" t="s">
        <v>58</v>
      </c>
      <c r="F549" s="12">
        <v>1296878</v>
      </c>
      <c r="G549" s="12">
        <v>0</v>
      </c>
      <c r="H549" s="12">
        <v>0</v>
      </c>
    </row>
    <row r="550" spans="1:8" ht="87" customHeight="1" x14ac:dyDescent="0.2">
      <c r="A550" s="10" t="s">
        <v>850</v>
      </c>
      <c r="B550" s="11" t="s">
        <v>851</v>
      </c>
      <c r="C550" s="10" t="s">
        <v>40</v>
      </c>
      <c r="D550" s="10" t="s">
        <v>50</v>
      </c>
      <c r="E550" s="11" t="s">
        <v>58</v>
      </c>
      <c r="F550" s="12">
        <v>749283.75</v>
      </c>
      <c r="G550" s="12">
        <v>0</v>
      </c>
      <c r="H550" s="12">
        <v>0</v>
      </c>
    </row>
    <row r="551" spans="1:8" ht="90.75" customHeight="1" x14ac:dyDescent="0.2">
      <c r="A551" s="10" t="s">
        <v>852</v>
      </c>
      <c r="B551" s="14" t="s">
        <v>853</v>
      </c>
      <c r="C551" s="10" t="s">
        <v>40</v>
      </c>
      <c r="D551" s="10" t="s">
        <v>59</v>
      </c>
      <c r="E551" s="11" t="s">
        <v>58</v>
      </c>
      <c r="F551" s="12">
        <v>471805.81</v>
      </c>
      <c r="G551" s="12">
        <v>0</v>
      </c>
      <c r="H551" s="12">
        <v>0</v>
      </c>
    </row>
    <row r="552" spans="1:8" ht="84" customHeight="1" x14ac:dyDescent="0.2">
      <c r="A552" s="10" t="s">
        <v>757</v>
      </c>
      <c r="B552" s="11" t="s">
        <v>854</v>
      </c>
      <c r="C552" s="10" t="s">
        <v>82</v>
      </c>
      <c r="D552" s="10" t="s">
        <v>50</v>
      </c>
      <c r="E552" s="11" t="s">
        <v>12</v>
      </c>
      <c r="F552" s="12">
        <v>1499270</v>
      </c>
      <c r="G552" s="12">
        <v>0</v>
      </c>
      <c r="H552" s="12">
        <v>0</v>
      </c>
    </row>
    <row r="553" spans="1:8" ht="72.75" customHeight="1" x14ac:dyDescent="0.2">
      <c r="A553" s="10" t="s">
        <v>758</v>
      </c>
      <c r="B553" s="11" t="s">
        <v>855</v>
      </c>
      <c r="C553" s="10" t="s">
        <v>82</v>
      </c>
      <c r="D553" s="10" t="s">
        <v>50</v>
      </c>
      <c r="E553" s="11" t="s">
        <v>12</v>
      </c>
      <c r="F553" s="12">
        <v>2678844.62</v>
      </c>
      <c r="G553" s="12">
        <v>0</v>
      </c>
      <c r="H553" s="12">
        <v>0</v>
      </c>
    </row>
    <row r="554" spans="1:8" ht="57.75" customHeight="1" x14ac:dyDescent="0.2">
      <c r="A554" s="10" t="s">
        <v>759</v>
      </c>
      <c r="B554" s="11" t="s">
        <v>856</v>
      </c>
      <c r="C554" s="10" t="s">
        <v>82</v>
      </c>
      <c r="D554" s="10" t="s">
        <v>50</v>
      </c>
      <c r="E554" s="11" t="s">
        <v>12</v>
      </c>
      <c r="F554" s="12">
        <v>2081492.27</v>
      </c>
      <c r="G554" s="12">
        <v>0</v>
      </c>
      <c r="H554" s="12">
        <v>0</v>
      </c>
    </row>
    <row r="555" spans="1:8" ht="40.5" customHeight="1" x14ac:dyDescent="0.2">
      <c r="A555" s="6" t="s">
        <v>526</v>
      </c>
      <c r="B555" s="7" t="s">
        <v>525</v>
      </c>
      <c r="C555" s="6"/>
      <c r="D555" s="6"/>
      <c r="E555" s="8"/>
      <c r="F555" s="9">
        <f>37825735.35+30000000+1569167.34</f>
        <v>69394902.689999998</v>
      </c>
      <c r="G555" s="9">
        <v>18164588.129999999</v>
      </c>
      <c r="H555" s="9">
        <v>19329023.93</v>
      </c>
    </row>
    <row r="556" spans="1:8" ht="46.5" customHeight="1" x14ac:dyDescent="0.2">
      <c r="A556" s="10" t="s">
        <v>654</v>
      </c>
      <c r="B556" s="11" t="s">
        <v>527</v>
      </c>
      <c r="C556" s="10" t="s">
        <v>9</v>
      </c>
      <c r="D556" s="10" t="s">
        <v>338</v>
      </c>
      <c r="E556" s="11" t="s">
        <v>22</v>
      </c>
      <c r="F556" s="12">
        <v>13788</v>
      </c>
      <c r="G556" s="12">
        <v>9192</v>
      </c>
      <c r="H556" s="12">
        <v>0</v>
      </c>
    </row>
    <row r="557" spans="1:8" ht="44.25" customHeight="1" x14ac:dyDescent="0.2">
      <c r="A557" s="10" t="s">
        <v>857</v>
      </c>
      <c r="B557" s="11" t="s">
        <v>528</v>
      </c>
      <c r="C557" s="10" t="s">
        <v>9</v>
      </c>
      <c r="D557" s="10" t="s">
        <v>10</v>
      </c>
      <c r="E557" s="11" t="s">
        <v>22</v>
      </c>
      <c r="F557" s="12">
        <v>29881</v>
      </c>
      <c r="G557" s="12">
        <v>0</v>
      </c>
      <c r="H557" s="12">
        <v>0</v>
      </c>
    </row>
    <row r="558" spans="1:8" ht="37.5" customHeight="1" x14ac:dyDescent="0.2">
      <c r="A558" s="10" t="s">
        <v>760</v>
      </c>
      <c r="B558" s="11" t="s">
        <v>528</v>
      </c>
      <c r="C558" s="10" t="s">
        <v>9</v>
      </c>
      <c r="D558" s="10" t="s">
        <v>60</v>
      </c>
      <c r="E558" s="11" t="s">
        <v>150</v>
      </c>
      <c r="F558" s="12">
        <v>970119</v>
      </c>
      <c r="G558" s="12">
        <v>1000000</v>
      </c>
      <c r="H558" s="12">
        <v>1000000</v>
      </c>
    </row>
    <row r="559" spans="1:8" ht="45" customHeight="1" x14ac:dyDescent="0.2">
      <c r="A559" s="10" t="s">
        <v>761</v>
      </c>
      <c r="B559" s="11" t="s">
        <v>529</v>
      </c>
      <c r="C559" s="10" t="s">
        <v>9</v>
      </c>
      <c r="D559" s="10" t="s">
        <v>40</v>
      </c>
      <c r="E559" s="11" t="s">
        <v>150</v>
      </c>
      <c r="F559" s="12">
        <v>100000</v>
      </c>
      <c r="G559" s="12">
        <v>100000</v>
      </c>
      <c r="H559" s="12">
        <v>100000</v>
      </c>
    </row>
    <row r="560" spans="1:8" ht="80.25" customHeight="1" x14ac:dyDescent="0.2">
      <c r="A560" s="10" t="s">
        <v>712</v>
      </c>
      <c r="B560" s="11" t="s">
        <v>858</v>
      </c>
      <c r="C560" s="10" t="s">
        <v>9</v>
      </c>
      <c r="D560" s="10" t="s">
        <v>59</v>
      </c>
      <c r="E560" s="11" t="s">
        <v>11</v>
      </c>
      <c r="F560" s="12">
        <v>564.28</v>
      </c>
      <c r="G560" s="12">
        <v>0</v>
      </c>
      <c r="H560" s="12">
        <v>0</v>
      </c>
    </row>
    <row r="561" spans="1:8" ht="90" customHeight="1" x14ac:dyDescent="0.2">
      <c r="A561" s="10" t="s">
        <v>539</v>
      </c>
      <c r="B561" s="11" t="s">
        <v>530</v>
      </c>
      <c r="C561" s="10" t="s">
        <v>9</v>
      </c>
      <c r="D561" s="10" t="s">
        <v>50</v>
      </c>
      <c r="E561" s="11" t="s">
        <v>11</v>
      </c>
      <c r="F561" s="12">
        <v>4631800</v>
      </c>
      <c r="G561" s="12">
        <v>3802600</v>
      </c>
      <c r="H561" s="12">
        <v>3802600</v>
      </c>
    </row>
    <row r="562" spans="1:8" ht="63" customHeight="1" x14ac:dyDescent="0.2">
      <c r="A562" s="10" t="s">
        <v>540</v>
      </c>
      <c r="B562" s="11" t="s">
        <v>530</v>
      </c>
      <c r="C562" s="10" t="s">
        <v>9</v>
      </c>
      <c r="D562" s="10" t="s">
        <v>50</v>
      </c>
      <c r="E562" s="11" t="s">
        <v>12</v>
      </c>
      <c r="F562" s="12">
        <v>616053.99</v>
      </c>
      <c r="G562" s="12">
        <v>161800</v>
      </c>
      <c r="H562" s="12">
        <v>161800</v>
      </c>
    </row>
    <row r="563" spans="1:8" ht="60" customHeight="1" x14ac:dyDescent="0.2">
      <c r="A563" s="10" t="s">
        <v>636</v>
      </c>
      <c r="B563" s="11" t="s">
        <v>530</v>
      </c>
      <c r="C563" s="10" t="s">
        <v>9</v>
      </c>
      <c r="D563" s="10" t="s">
        <v>50</v>
      </c>
      <c r="E563" s="11" t="s">
        <v>22</v>
      </c>
      <c r="F563" s="12">
        <v>184208.31</v>
      </c>
      <c r="G563" s="12">
        <v>23000</v>
      </c>
      <c r="H563" s="12">
        <v>23000</v>
      </c>
    </row>
    <row r="564" spans="1:8" ht="95.25" customHeight="1" x14ac:dyDescent="0.2">
      <c r="A564" s="10" t="s">
        <v>539</v>
      </c>
      <c r="B564" s="11" t="s">
        <v>530</v>
      </c>
      <c r="C564" s="10" t="s">
        <v>9</v>
      </c>
      <c r="D564" s="10" t="s">
        <v>10</v>
      </c>
      <c r="E564" s="11" t="s">
        <v>11</v>
      </c>
      <c r="F564" s="12">
        <v>966441.02</v>
      </c>
      <c r="G564" s="12">
        <v>0</v>
      </c>
      <c r="H564" s="12">
        <v>0</v>
      </c>
    </row>
    <row r="565" spans="1:8" ht="45" customHeight="1" x14ac:dyDescent="0.2">
      <c r="A565" s="10" t="s">
        <v>540</v>
      </c>
      <c r="B565" s="11" t="s">
        <v>530</v>
      </c>
      <c r="C565" s="10" t="s">
        <v>9</v>
      </c>
      <c r="D565" s="10" t="s">
        <v>10</v>
      </c>
      <c r="E565" s="11" t="s">
        <v>12</v>
      </c>
      <c r="F565" s="12">
        <v>519870.2</v>
      </c>
      <c r="G565" s="12">
        <v>0</v>
      </c>
      <c r="H565" s="12">
        <v>0</v>
      </c>
    </row>
    <row r="566" spans="1:8" ht="54" customHeight="1" x14ac:dyDescent="0.2">
      <c r="A566" s="10" t="s">
        <v>636</v>
      </c>
      <c r="B566" s="11" t="s">
        <v>530</v>
      </c>
      <c r="C566" s="10" t="s">
        <v>9</v>
      </c>
      <c r="D566" s="10" t="s">
        <v>10</v>
      </c>
      <c r="E566" s="11" t="s">
        <v>22</v>
      </c>
      <c r="F566" s="12">
        <v>333573.78000000003</v>
      </c>
      <c r="G566" s="12">
        <v>0</v>
      </c>
      <c r="H566" s="12">
        <v>0</v>
      </c>
    </row>
    <row r="567" spans="1:8" ht="33.75" customHeight="1" x14ac:dyDescent="0.2">
      <c r="A567" s="10" t="s">
        <v>691</v>
      </c>
      <c r="B567" s="11" t="s">
        <v>530</v>
      </c>
      <c r="C567" s="10" t="s">
        <v>9</v>
      </c>
      <c r="D567" s="10" t="s">
        <v>10</v>
      </c>
      <c r="E567" s="11" t="s">
        <v>150</v>
      </c>
      <c r="F567" s="12">
        <v>1509362.09</v>
      </c>
      <c r="G567" s="12">
        <v>0</v>
      </c>
      <c r="H567" s="12">
        <v>0</v>
      </c>
    </row>
    <row r="568" spans="1:8" ht="82.5" customHeight="1" x14ac:dyDescent="0.2">
      <c r="A568" s="10" t="s">
        <v>539</v>
      </c>
      <c r="B568" s="11" t="s">
        <v>530</v>
      </c>
      <c r="C568" s="10" t="s">
        <v>9</v>
      </c>
      <c r="D568" s="10" t="s">
        <v>274</v>
      </c>
      <c r="E568" s="11" t="s">
        <v>11</v>
      </c>
      <c r="F568" s="12">
        <v>820700</v>
      </c>
      <c r="G568" s="12">
        <v>820700</v>
      </c>
      <c r="H568" s="12">
        <v>820700</v>
      </c>
    </row>
    <row r="569" spans="1:8" ht="59.25" customHeight="1" x14ac:dyDescent="0.2">
      <c r="A569" s="10" t="s">
        <v>540</v>
      </c>
      <c r="B569" s="11" t="s">
        <v>530</v>
      </c>
      <c r="C569" s="10" t="s">
        <v>9</v>
      </c>
      <c r="D569" s="10" t="s">
        <v>274</v>
      </c>
      <c r="E569" s="11" t="s">
        <v>12</v>
      </c>
      <c r="F569" s="12">
        <v>247942.56</v>
      </c>
      <c r="G569" s="12">
        <v>246100</v>
      </c>
      <c r="H569" s="12">
        <v>246100</v>
      </c>
    </row>
    <row r="570" spans="1:8" ht="90" customHeight="1" x14ac:dyDescent="0.2">
      <c r="A570" s="10" t="s">
        <v>762</v>
      </c>
      <c r="B570" s="11" t="s">
        <v>531</v>
      </c>
      <c r="C570" s="10" t="s">
        <v>9</v>
      </c>
      <c r="D570" s="10" t="s">
        <v>50</v>
      </c>
      <c r="E570" s="11" t="s">
        <v>11</v>
      </c>
      <c r="F570" s="12">
        <v>2700967.44</v>
      </c>
      <c r="G570" s="12">
        <v>2548500</v>
      </c>
      <c r="H570" s="12">
        <v>2548500</v>
      </c>
    </row>
    <row r="571" spans="1:8" ht="100.5" customHeight="1" x14ac:dyDescent="0.2">
      <c r="A571" s="10" t="s">
        <v>763</v>
      </c>
      <c r="B571" s="11" t="s">
        <v>532</v>
      </c>
      <c r="C571" s="10" t="s">
        <v>9</v>
      </c>
      <c r="D571" s="10" t="s">
        <v>274</v>
      </c>
      <c r="E571" s="11" t="s">
        <v>11</v>
      </c>
      <c r="F571" s="12">
        <v>3667426.63</v>
      </c>
      <c r="G571" s="12">
        <v>3526500</v>
      </c>
      <c r="H571" s="12">
        <v>3526500</v>
      </c>
    </row>
    <row r="572" spans="1:8" ht="57.75" customHeight="1" x14ac:dyDescent="0.2">
      <c r="A572" s="10" t="s">
        <v>549</v>
      </c>
      <c r="B572" s="11" t="s">
        <v>859</v>
      </c>
      <c r="C572" s="10" t="s">
        <v>50</v>
      </c>
      <c r="D572" s="10" t="s">
        <v>51</v>
      </c>
      <c r="E572" s="11" t="s">
        <v>12</v>
      </c>
      <c r="F572" s="12">
        <v>1617.34</v>
      </c>
      <c r="G572" s="12">
        <v>0</v>
      </c>
      <c r="H572" s="12">
        <v>0</v>
      </c>
    </row>
    <row r="573" spans="1:8" ht="50.25" customHeight="1" x14ac:dyDescent="0.2">
      <c r="A573" s="10" t="s">
        <v>860</v>
      </c>
      <c r="B573" s="11" t="s">
        <v>861</v>
      </c>
      <c r="C573" s="10" t="s">
        <v>10</v>
      </c>
      <c r="D573" s="10" t="s">
        <v>120</v>
      </c>
      <c r="E573" s="11" t="s">
        <v>12</v>
      </c>
      <c r="F573" s="12">
        <v>1047758.03</v>
      </c>
      <c r="G573" s="12">
        <v>0</v>
      </c>
      <c r="H573" s="12">
        <v>0</v>
      </c>
    </row>
    <row r="574" spans="1:8" ht="48" customHeight="1" x14ac:dyDescent="0.2">
      <c r="A574" s="10" t="s">
        <v>561</v>
      </c>
      <c r="B574" s="11" t="s">
        <v>862</v>
      </c>
      <c r="C574" s="10" t="s">
        <v>10</v>
      </c>
      <c r="D574" s="10" t="s">
        <v>21</v>
      </c>
      <c r="E574" s="11" t="s">
        <v>12</v>
      </c>
      <c r="F574" s="12">
        <v>32200</v>
      </c>
      <c r="G574" s="12">
        <v>0</v>
      </c>
      <c r="H574" s="12">
        <v>0</v>
      </c>
    </row>
    <row r="575" spans="1:8" ht="55.5" customHeight="1" x14ac:dyDescent="0.2">
      <c r="A575" s="10" t="s">
        <v>764</v>
      </c>
      <c r="B575" s="11" t="s">
        <v>765</v>
      </c>
      <c r="C575" s="10" t="s">
        <v>82</v>
      </c>
      <c r="D575" s="10" t="s">
        <v>59</v>
      </c>
      <c r="E575" s="11" t="s">
        <v>12</v>
      </c>
      <c r="F575" s="12">
        <v>2104713.9500000002</v>
      </c>
      <c r="G575" s="12">
        <v>0</v>
      </c>
      <c r="H575" s="12">
        <v>0</v>
      </c>
    </row>
    <row r="576" spans="1:8" ht="48" customHeight="1" x14ac:dyDescent="0.2">
      <c r="A576" s="10" t="s">
        <v>863</v>
      </c>
      <c r="B576" s="11" t="s">
        <v>765</v>
      </c>
      <c r="C576" s="10" t="s">
        <v>82</v>
      </c>
      <c r="D576" s="10" t="s">
        <v>59</v>
      </c>
      <c r="E576" s="11" t="s">
        <v>87</v>
      </c>
      <c r="F576" s="12">
        <v>420000</v>
      </c>
      <c r="G576" s="12">
        <v>0</v>
      </c>
      <c r="H576" s="12">
        <v>0</v>
      </c>
    </row>
    <row r="577" spans="1:8" ht="44.25" customHeight="1" x14ac:dyDescent="0.2">
      <c r="A577" s="10" t="s">
        <v>864</v>
      </c>
      <c r="B577" s="11" t="s">
        <v>765</v>
      </c>
      <c r="C577" s="10" t="s">
        <v>82</v>
      </c>
      <c r="D577" s="10" t="s">
        <v>59</v>
      </c>
      <c r="E577" s="11" t="s">
        <v>150</v>
      </c>
      <c r="F577" s="12">
        <v>38500000</v>
      </c>
      <c r="G577" s="12">
        <v>0</v>
      </c>
      <c r="H577" s="12">
        <v>0</v>
      </c>
    </row>
    <row r="578" spans="1:8" ht="46.5" customHeight="1" x14ac:dyDescent="0.2">
      <c r="A578" s="10" t="s">
        <v>863</v>
      </c>
      <c r="B578" s="11" t="s">
        <v>765</v>
      </c>
      <c r="C578" s="10" t="s">
        <v>82</v>
      </c>
      <c r="D578" s="10" t="s">
        <v>82</v>
      </c>
      <c r="E578" s="11" t="s">
        <v>87</v>
      </c>
      <c r="F578" s="12">
        <f>860411.6+1569167.34</f>
        <v>2429578.94</v>
      </c>
      <c r="G578" s="12">
        <v>0</v>
      </c>
      <c r="H578" s="12">
        <v>0</v>
      </c>
    </row>
    <row r="579" spans="1:8" ht="60" customHeight="1" x14ac:dyDescent="0.2">
      <c r="A579" s="10" t="s">
        <v>820</v>
      </c>
      <c r="B579" s="11" t="s">
        <v>865</v>
      </c>
      <c r="C579" s="10" t="s">
        <v>120</v>
      </c>
      <c r="D579" s="10" t="s">
        <v>9</v>
      </c>
      <c r="E579" s="11" t="s">
        <v>12</v>
      </c>
      <c r="F579" s="12">
        <v>49810.95</v>
      </c>
      <c r="G579" s="12">
        <v>0</v>
      </c>
      <c r="H579" s="12">
        <v>0</v>
      </c>
    </row>
    <row r="580" spans="1:8" ht="55.5" customHeight="1" x14ac:dyDescent="0.2">
      <c r="A580" s="10" t="s">
        <v>655</v>
      </c>
      <c r="B580" s="11" t="s">
        <v>533</v>
      </c>
      <c r="C580" s="10" t="s">
        <v>51</v>
      </c>
      <c r="D580" s="10" t="s">
        <v>50</v>
      </c>
      <c r="E580" s="11" t="s">
        <v>22</v>
      </c>
      <c r="F580" s="12">
        <v>2213025.38</v>
      </c>
      <c r="G580" s="12">
        <v>1212500</v>
      </c>
      <c r="H580" s="12">
        <v>1212500</v>
      </c>
    </row>
    <row r="581" spans="1:8" ht="81" customHeight="1" x14ac:dyDescent="0.2">
      <c r="A581" s="10" t="s">
        <v>766</v>
      </c>
      <c r="B581" s="11" t="s">
        <v>534</v>
      </c>
      <c r="C581" s="10" t="s">
        <v>59</v>
      </c>
      <c r="D581" s="10" t="s">
        <v>50</v>
      </c>
      <c r="E581" s="11" t="s">
        <v>11</v>
      </c>
      <c r="F581" s="12">
        <v>3797000</v>
      </c>
      <c r="G581" s="12">
        <v>4227200</v>
      </c>
      <c r="H581" s="12">
        <v>5350700</v>
      </c>
    </row>
    <row r="582" spans="1:8" ht="80.25" customHeight="1" x14ac:dyDescent="0.2">
      <c r="A582" s="10" t="s">
        <v>625</v>
      </c>
      <c r="B582" s="11" t="s">
        <v>534</v>
      </c>
      <c r="C582" s="10" t="s">
        <v>59</v>
      </c>
      <c r="D582" s="10" t="s">
        <v>50</v>
      </c>
      <c r="E582" s="11" t="s">
        <v>12</v>
      </c>
      <c r="F582" s="12">
        <v>135500</v>
      </c>
      <c r="G582" s="12">
        <v>150000</v>
      </c>
      <c r="H582" s="12">
        <v>200000</v>
      </c>
    </row>
    <row r="583" spans="1:8" ht="80.25" customHeight="1" x14ac:dyDescent="0.2">
      <c r="A583" s="10" t="s">
        <v>626</v>
      </c>
      <c r="B583" s="11" t="s">
        <v>535</v>
      </c>
      <c r="C583" s="10" t="s">
        <v>9</v>
      </c>
      <c r="D583" s="10" t="s">
        <v>82</v>
      </c>
      <c r="E583" s="11" t="s">
        <v>12</v>
      </c>
      <c r="F583" s="12">
        <v>22974</v>
      </c>
      <c r="G583" s="12">
        <v>1548.6</v>
      </c>
      <c r="H583" s="12">
        <v>1676.4</v>
      </c>
    </row>
    <row r="584" spans="1:8" ht="54" customHeight="1" x14ac:dyDescent="0.2">
      <c r="A584" s="10" t="s">
        <v>767</v>
      </c>
      <c r="B584" s="11" t="s">
        <v>768</v>
      </c>
      <c r="C584" s="10" t="s">
        <v>60</v>
      </c>
      <c r="D584" s="10" t="s">
        <v>9</v>
      </c>
      <c r="E584" s="11" t="s">
        <v>12</v>
      </c>
      <c r="F584" s="12">
        <v>24500.82</v>
      </c>
      <c r="G584" s="12">
        <v>0</v>
      </c>
      <c r="H584" s="12">
        <v>0</v>
      </c>
    </row>
    <row r="585" spans="1:8" ht="45" customHeight="1" x14ac:dyDescent="0.2">
      <c r="A585" s="10" t="s">
        <v>555</v>
      </c>
      <c r="B585" s="11" t="s">
        <v>769</v>
      </c>
      <c r="C585" s="10" t="s">
        <v>82</v>
      </c>
      <c r="D585" s="10" t="s">
        <v>50</v>
      </c>
      <c r="E585" s="11" t="s">
        <v>12</v>
      </c>
      <c r="F585" s="12">
        <v>896174.45</v>
      </c>
      <c r="G585" s="12">
        <v>0</v>
      </c>
      <c r="H585" s="12">
        <v>0</v>
      </c>
    </row>
    <row r="586" spans="1:8" ht="197.25" customHeight="1" x14ac:dyDescent="0.2">
      <c r="A586" s="13" t="s">
        <v>770</v>
      </c>
      <c r="B586" s="11" t="s">
        <v>536</v>
      </c>
      <c r="C586" s="10" t="s">
        <v>9</v>
      </c>
      <c r="D586" s="10" t="s">
        <v>338</v>
      </c>
      <c r="E586" s="11" t="s">
        <v>11</v>
      </c>
      <c r="F586" s="12">
        <v>214590</v>
      </c>
      <c r="G586" s="12">
        <v>214590</v>
      </c>
      <c r="H586" s="12">
        <v>214590</v>
      </c>
    </row>
    <row r="587" spans="1:8" ht="108.75" customHeight="1" x14ac:dyDescent="0.2">
      <c r="A587" s="10" t="s">
        <v>771</v>
      </c>
      <c r="B587" s="11" t="s">
        <v>537</v>
      </c>
      <c r="C587" s="10" t="s">
        <v>82</v>
      </c>
      <c r="D587" s="10" t="s">
        <v>82</v>
      </c>
      <c r="E587" s="11" t="s">
        <v>11</v>
      </c>
      <c r="F587" s="12">
        <v>113757.53</v>
      </c>
      <c r="G587" s="12">
        <v>113757.53</v>
      </c>
      <c r="H587" s="12">
        <v>113757.53</v>
      </c>
    </row>
    <row r="588" spans="1:8" ht="72.75" customHeight="1" x14ac:dyDescent="0.2">
      <c r="A588" s="10" t="s">
        <v>627</v>
      </c>
      <c r="B588" s="11" t="s">
        <v>537</v>
      </c>
      <c r="C588" s="10" t="s">
        <v>82</v>
      </c>
      <c r="D588" s="10" t="s">
        <v>82</v>
      </c>
      <c r="E588" s="11" t="s">
        <v>12</v>
      </c>
      <c r="F588" s="12">
        <v>6600</v>
      </c>
      <c r="G588" s="12">
        <v>6600</v>
      </c>
      <c r="H588" s="12">
        <v>6600</v>
      </c>
    </row>
    <row r="589" spans="1:8" ht="55.5" customHeight="1" x14ac:dyDescent="0.2">
      <c r="A589" s="21" t="s">
        <v>691</v>
      </c>
      <c r="B589" s="22" t="s">
        <v>866</v>
      </c>
      <c r="C589" s="21" t="s">
        <v>9</v>
      </c>
      <c r="D589" s="21" t="s">
        <v>10</v>
      </c>
      <c r="E589" s="22" t="s">
        <v>150</v>
      </c>
      <c r="F589" s="12">
        <v>72403</v>
      </c>
      <c r="G589" s="12">
        <v>0</v>
      </c>
      <c r="H589" s="12">
        <v>0</v>
      </c>
    </row>
    <row r="590" spans="1:8" ht="39" customHeight="1" x14ac:dyDescent="0.2">
      <c r="A590" s="29" t="s">
        <v>538</v>
      </c>
      <c r="B590" s="30"/>
      <c r="C590" s="30"/>
      <c r="D590" s="30"/>
      <c r="E590" s="31"/>
      <c r="F590" s="20">
        <f>2025739050.65+30000000+27800000+1569167.34+726466.67+45000000+22200000+3542030.62</f>
        <v>2156576715.2799997</v>
      </c>
      <c r="G590" s="19">
        <v>1892965490.4000001</v>
      </c>
      <c r="H590" s="19">
        <v>1926981526.8299999</v>
      </c>
    </row>
    <row r="591" spans="1:8" ht="25.5" customHeight="1" x14ac:dyDescent="0.2">
      <c r="F591" s="28"/>
    </row>
    <row r="592" spans="1:8" ht="29.25" customHeight="1" x14ac:dyDescent="0.2">
      <c r="F592" s="28"/>
    </row>
  </sheetData>
  <autoFilter ref="A15:H591" xr:uid="{00000000-0009-0000-0000-000000000000}"/>
  <mergeCells count="10">
    <mergeCell ref="F1:H1"/>
    <mergeCell ref="F2:H2"/>
    <mergeCell ref="F3:H3"/>
    <mergeCell ref="A9:H9"/>
    <mergeCell ref="B10:H10"/>
    <mergeCell ref="A590:E590"/>
    <mergeCell ref="A12:H12"/>
    <mergeCell ref="C6:H6"/>
    <mergeCell ref="B7:H7"/>
    <mergeCell ref="A8:H8"/>
  </mergeCells>
  <pageMargins left="0.74803149606299213" right="0.74803149606299213" top="0.98425196850393704" bottom="0.98425196850393704" header="0.51181102362204722" footer="0.51181102362204722"/>
  <pageSetup paperSize="9" scale="52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rep:2.56.0.489</dc:description>
  <cp:lastModifiedBy>Иван Гусельщиков</cp:lastModifiedBy>
  <cp:lastPrinted>2026-06-23T05:20:48Z</cp:lastPrinted>
  <dcterms:created xsi:type="dcterms:W3CDTF">2025-11-13T06:05:29Z</dcterms:created>
  <dcterms:modified xsi:type="dcterms:W3CDTF">2026-06-26T04:54:25Z</dcterms:modified>
</cp:coreProperties>
</file>